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I:\JAVNA NAROCILA\2026 Pločnik Mali Vrh\"/>
    </mc:Choice>
  </mc:AlternateContent>
  <xr:revisionPtr revIDLastSave="0" documentId="13_ncr:80000009_{212E4968-1AB1-481D-99E7-17D317609658}" xr6:coauthVersionLast="47" xr6:coauthVersionMax="47" xr10:uidLastSave="{00000000-0000-0000-0000-000000000000}"/>
  <bookViews>
    <workbookView xWindow="-120" yWindow="-120" windowWidth="29040" windowHeight="15720" tabRatio="938" activeTab="3" xr2:uid="{62C849C8-5DDF-4A82-8C46-D4CC1DC7FB8B}"/>
  </bookViews>
  <sheets>
    <sheet name="SKUPNA REKAPITULACIJA" sheetId="50" r:id="rId1"/>
    <sheet name="SKUPNA REKAPITULACIJA_1_FAZA" sheetId="46" r:id="rId2"/>
    <sheet name="SKUPNA REKAPITULACIJA_2_FAZA" sheetId="49" r:id="rId3"/>
    <sheet name="PLOČNIK_1_FAZA_" sheetId="48" r:id="rId4"/>
    <sheet name="PLOČNIK_2_FAZA" sheetId="35" r:id="rId5"/>
    <sheet name="CR_1_FAZA" sheetId="15" r:id="rId6"/>
    <sheet name="CR_2_FAZA" sheetId="51" r:id="rId7"/>
    <sheet name="EE_1_FAZA" sheetId="40" r:id="rId8"/>
    <sheet name="EE_2_FAZA" sheetId="43" r:id="rId9"/>
    <sheet name="TK_1_FAZA" sheetId="44" r:id="rId10"/>
    <sheet name="TK_2_FAZA" sheetId="4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43" l="1"/>
  <c r="F32" i="43"/>
  <c r="F34" i="43"/>
  <c r="F36" i="43"/>
  <c r="F38" i="43"/>
  <c r="F40" i="43"/>
  <c r="F42" i="43"/>
  <c r="F44" i="43"/>
  <c r="E13" i="43" s="1"/>
  <c r="F48" i="43"/>
  <c r="F56" i="43" s="1"/>
  <c r="E15" i="43" s="1"/>
  <c r="F50" i="43"/>
  <c r="F52" i="43"/>
  <c r="F54" i="43"/>
  <c r="F60" i="43"/>
  <c r="F62" i="43"/>
  <c r="F64" i="43"/>
  <c r="F66" i="43"/>
  <c r="F68" i="43"/>
  <c r="F70" i="43"/>
  <c r="F72" i="43"/>
  <c r="F74" i="43"/>
  <c r="E17" i="43" s="1"/>
  <c r="F56" i="40"/>
  <c r="E18" i="42"/>
  <c r="F96" i="35"/>
  <c r="F93" i="35"/>
  <c r="F92" i="48"/>
  <c r="F89" i="48"/>
  <c r="F96" i="51"/>
  <c r="F94" i="51"/>
  <c r="F92" i="51"/>
  <c r="F90" i="51"/>
  <c r="F98" i="51" s="1"/>
  <c r="E17" i="51" s="1"/>
  <c r="F88" i="51"/>
  <c r="F86" i="51"/>
  <c r="F84" i="51"/>
  <c r="F76" i="51"/>
  <c r="F74" i="51"/>
  <c r="F72" i="51"/>
  <c r="E78" i="51" s="1"/>
  <c r="F78" i="51" s="1"/>
  <c r="F80" i="51" s="1"/>
  <c r="E15" i="51" s="1"/>
  <c r="F70" i="51"/>
  <c r="F68" i="51"/>
  <c r="F66" i="51"/>
  <c r="F64" i="51"/>
  <c r="F62" i="51"/>
  <c r="F60" i="51"/>
  <c r="F52" i="51"/>
  <c r="F50" i="51"/>
  <c r="F48" i="51"/>
  <c r="F46" i="51"/>
  <c r="F44" i="51"/>
  <c r="F42" i="51"/>
  <c r="F40" i="51"/>
  <c r="F38" i="51"/>
  <c r="F36" i="51"/>
  <c r="F34" i="51"/>
  <c r="F32" i="51"/>
  <c r="B25" i="51"/>
  <c r="F100" i="15"/>
  <c r="F98" i="15"/>
  <c r="F96" i="15"/>
  <c r="F94" i="15"/>
  <c r="F102" i="15" s="1"/>
  <c r="E17" i="15" s="1"/>
  <c r="F92" i="15"/>
  <c r="F90" i="15"/>
  <c r="F88" i="15"/>
  <c r="F80" i="15"/>
  <c r="F78" i="15"/>
  <c r="F76" i="15"/>
  <c r="F74" i="15"/>
  <c r="F72" i="15"/>
  <c r="F70" i="15"/>
  <c r="F68" i="15"/>
  <c r="F66" i="15"/>
  <c r="F64" i="15"/>
  <c r="F62" i="15"/>
  <c r="F34" i="15"/>
  <c r="F36" i="15"/>
  <c r="E56" i="15" s="1"/>
  <c r="F56" i="15" s="1"/>
  <c r="F58" i="15" s="1"/>
  <c r="E13" i="15" s="1"/>
  <c r="F38" i="15"/>
  <c r="F40" i="15"/>
  <c r="F42" i="15"/>
  <c r="F44" i="15"/>
  <c r="F46" i="15"/>
  <c r="F48" i="15"/>
  <c r="F50" i="15"/>
  <c r="F52" i="15"/>
  <c r="F54" i="15"/>
  <c r="F32" i="15"/>
  <c r="F77" i="35"/>
  <c r="F73" i="48"/>
  <c r="F63" i="35"/>
  <c r="F61" i="35"/>
  <c r="F230" i="35"/>
  <c r="F225" i="35"/>
  <c r="F210" i="35"/>
  <c r="B278" i="48"/>
  <c r="F274" i="48"/>
  <c r="F272" i="48"/>
  <c r="F270" i="48"/>
  <c r="F268" i="48"/>
  <c r="F266" i="48"/>
  <c r="F259" i="48"/>
  <c r="F257" i="48"/>
  <c r="F255" i="48"/>
  <c r="F253" i="48"/>
  <c r="F249" i="48"/>
  <c r="F247" i="48"/>
  <c r="F244" i="48"/>
  <c r="F236" i="48"/>
  <c r="F233" i="48"/>
  <c r="F230" i="48"/>
  <c r="F225" i="48"/>
  <c r="F222" i="48"/>
  <c r="F219" i="48"/>
  <c r="F216" i="48"/>
  <c r="F212" i="48"/>
  <c r="F210" i="48"/>
  <c r="F208" i="48"/>
  <c r="F205" i="48"/>
  <c r="F196" i="48"/>
  <c r="F192" i="48"/>
  <c r="F189" i="48"/>
  <c r="F187" i="48"/>
  <c r="F182" i="48"/>
  <c r="F180" i="48"/>
  <c r="F178" i="48"/>
  <c r="F172" i="48"/>
  <c r="F167" i="48"/>
  <c r="F198" i="48" s="1"/>
  <c r="E17" i="48" s="1"/>
  <c r="D158" i="48"/>
  <c r="F158" i="48"/>
  <c r="D156" i="48"/>
  <c r="F156" i="48"/>
  <c r="D154" i="48"/>
  <c r="D151" i="48"/>
  <c r="F151" i="48" s="1"/>
  <c r="D147" i="48"/>
  <c r="F147" i="48" s="1"/>
  <c r="F140" i="48"/>
  <c r="F137" i="48"/>
  <c r="F135" i="48"/>
  <c r="F131" i="48"/>
  <c r="F129" i="48"/>
  <c r="F126" i="48"/>
  <c r="F123" i="48"/>
  <c r="F119" i="48"/>
  <c r="F115" i="48"/>
  <c r="F110" i="48"/>
  <c r="F108" i="48"/>
  <c r="F106" i="48"/>
  <c r="F103" i="48"/>
  <c r="F101" i="48"/>
  <c r="F84" i="48"/>
  <c r="F79" i="48"/>
  <c r="F77" i="48"/>
  <c r="F70" i="48"/>
  <c r="F67" i="48"/>
  <c r="F63" i="48"/>
  <c r="F61" i="48"/>
  <c r="F56" i="48"/>
  <c r="F51" i="48"/>
  <c r="F49" i="48"/>
  <c r="F47" i="48"/>
  <c r="F95" i="48" s="1"/>
  <c r="E13" i="48" s="1"/>
  <c r="F45" i="48"/>
  <c r="F43" i="48"/>
  <c r="B36" i="48"/>
  <c r="F154" i="48"/>
  <c r="F295" i="35"/>
  <c r="F293" i="35"/>
  <c r="F291" i="35"/>
  <c r="F289" i="35"/>
  <c r="F287" i="35"/>
  <c r="F297" i="35" s="1"/>
  <c r="F276" i="35"/>
  <c r="F280" i="35"/>
  <c r="F278" i="35"/>
  <c r="F274" i="35"/>
  <c r="F270" i="35"/>
  <c r="F282" i="35" s="1"/>
  <c r="E23" i="35" s="1"/>
  <c r="F268" i="35"/>
  <c r="F265" i="35"/>
  <c r="F257" i="35"/>
  <c r="F255" i="35"/>
  <c r="F253" i="35"/>
  <c r="F249" i="35"/>
  <c r="F248" i="35"/>
  <c r="F245" i="35"/>
  <c r="F241" i="35"/>
  <c r="F239" i="35"/>
  <c r="F222" i="35"/>
  <c r="F228" i="35"/>
  <c r="F233" i="35" s="1"/>
  <c r="E19" i="35" s="1"/>
  <c r="F217" i="35"/>
  <c r="F214" i="35"/>
  <c r="F208" i="35"/>
  <c r="F186" i="35"/>
  <c r="F184" i="35"/>
  <c r="F176" i="35"/>
  <c r="D162" i="35"/>
  <c r="F162" i="35"/>
  <c r="D160" i="35"/>
  <c r="F160" i="35" s="1"/>
  <c r="D158" i="35"/>
  <c r="D149" i="35" s="1"/>
  <c r="F158" i="35"/>
  <c r="D155" i="35"/>
  <c r="F155" i="35"/>
  <c r="D151" i="35"/>
  <c r="F151" i="35"/>
  <c r="F135" i="35"/>
  <c r="F133" i="35"/>
  <c r="F114" i="35"/>
  <c r="F110" i="35"/>
  <c r="F112" i="35"/>
  <c r="F88" i="35"/>
  <c r="F83" i="35"/>
  <c r="F81" i="35"/>
  <c r="F74" i="35"/>
  <c r="F71" i="35"/>
  <c r="F67" i="35"/>
  <c r="F49" i="35"/>
  <c r="F51" i="35"/>
  <c r="F53" i="35"/>
  <c r="F47" i="35"/>
  <c r="F45" i="35"/>
  <c r="F61" i="44"/>
  <c r="F59" i="44"/>
  <c r="F57" i="44"/>
  <c r="F55" i="44"/>
  <c r="F63" i="44" s="1"/>
  <c r="E15" i="44" s="1"/>
  <c r="F53" i="44"/>
  <c r="F47" i="44"/>
  <c r="F45" i="44"/>
  <c r="F43" i="44"/>
  <c r="F41" i="44"/>
  <c r="F39" i="44"/>
  <c r="F36" i="44"/>
  <c r="F34" i="44"/>
  <c r="F32" i="44"/>
  <c r="F30" i="44"/>
  <c r="F49" i="44" s="1"/>
  <c r="E13" i="44" s="1"/>
  <c r="E18" i="44" s="1"/>
  <c r="B23" i="44"/>
  <c r="F36" i="42"/>
  <c r="F32" i="42"/>
  <c r="F61" i="42"/>
  <c r="F59" i="42"/>
  <c r="F57" i="42"/>
  <c r="F55" i="42"/>
  <c r="F53" i="42"/>
  <c r="F63" i="42" s="1"/>
  <c r="E15" i="42" s="1"/>
  <c r="F39" i="42"/>
  <c r="F47" i="42"/>
  <c r="F45" i="42"/>
  <c r="F43" i="42"/>
  <c r="F41" i="42"/>
  <c r="F34" i="42"/>
  <c r="F30" i="42"/>
  <c r="B23" i="42"/>
  <c r="F72" i="40"/>
  <c r="F70" i="40"/>
  <c r="F68" i="40"/>
  <c r="F66" i="40"/>
  <c r="F64" i="40"/>
  <c r="F62" i="40"/>
  <c r="F74" i="40" s="1"/>
  <c r="E17" i="40" s="1"/>
  <c r="F60" i="40"/>
  <c r="F54" i="40"/>
  <c r="F52" i="40"/>
  <c r="F50" i="40"/>
  <c r="F48" i="40"/>
  <c r="F42" i="40"/>
  <c r="F40" i="40"/>
  <c r="F38" i="40"/>
  <c r="F36" i="40"/>
  <c r="F34" i="40"/>
  <c r="F32" i="40"/>
  <c r="B25" i="40"/>
  <c r="B25" i="15"/>
  <c r="F196" i="35"/>
  <c r="F193" i="35"/>
  <c r="F191" i="35"/>
  <c r="F141" i="35"/>
  <c r="F182" i="35"/>
  <c r="F144" i="35"/>
  <c r="F139" i="35"/>
  <c r="F127" i="35"/>
  <c r="B299" i="35"/>
  <c r="F200" i="35"/>
  <c r="F171" i="35"/>
  <c r="F130" i="35"/>
  <c r="F123" i="35"/>
  <c r="F119" i="35"/>
  <c r="F107" i="35"/>
  <c r="F105" i="35"/>
  <c r="F58" i="35"/>
  <c r="B38" i="35"/>
  <c r="F49" i="42"/>
  <c r="E13" i="42" s="1"/>
  <c r="E82" i="15"/>
  <c r="F82" i="15"/>
  <c r="F84" i="15"/>
  <c r="E15" i="15"/>
  <c r="F259" i="35"/>
  <c r="E21" i="35" s="1"/>
  <c r="F202" i="35"/>
  <c r="E17" i="35" s="1"/>
  <c r="F99" i="35"/>
  <c r="E13" i="35" s="1"/>
  <c r="F276" i="48"/>
  <c r="F238" i="48"/>
  <c r="E19" i="48"/>
  <c r="E54" i="51"/>
  <c r="F54" i="51" s="1"/>
  <c r="F56" i="51" s="1"/>
  <c r="E13" i="51" s="1"/>
  <c r="E20" i="43" l="1"/>
  <c r="F44" i="40"/>
  <c r="E13" i="40" s="1"/>
  <c r="F261" i="48"/>
  <c r="E21" i="48" s="1"/>
  <c r="E15" i="40"/>
  <c r="E20" i="40" s="1"/>
  <c r="E19" i="42"/>
  <c r="E21" i="42"/>
  <c r="E18" i="49"/>
  <c r="E25" i="35"/>
  <c r="E20" i="15"/>
  <c r="E21" i="44"/>
  <c r="E18" i="46"/>
  <c r="E19" i="44"/>
  <c r="E20" i="51"/>
  <c r="D153" i="35"/>
  <c r="F153" i="35" s="1"/>
  <c r="F149" i="35"/>
  <c r="F164" i="35" s="1"/>
  <c r="E23" i="48"/>
  <c r="D145" i="48"/>
  <c r="E21" i="43" l="1"/>
  <c r="E23" i="43" s="1"/>
  <c r="E15" i="35"/>
  <c r="E28" i="35" s="1"/>
  <c r="F299" i="35"/>
  <c r="E21" i="15"/>
  <c r="E23" i="15" s="1"/>
  <c r="E14" i="46"/>
  <c r="D149" i="48"/>
  <c r="F149" i="48" s="1"/>
  <c r="F145" i="48"/>
  <c r="F160" i="48" s="1"/>
  <c r="E21" i="51"/>
  <c r="E14" i="49"/>
  <c r="E23" i="51"/>
  <c r="E16" i="49"/>
  <c r="E16" i="46"/>
  <c r="E21" i="40"/>
  <c r="E23" i="40" s="1"/>
  <c r="E15" i="48" l="1"/>
  <c r="E26" i="48" s="1"/>
  <c r="F278" i="48"/>
  <c r="E12" i="49"/>
  <c r="E29" i="35"/>
  <c r="E31" i="35" s="1"/>
  <c r="F20" i="49" l="1"/>
  <c r="E23" i="49"/>
  <c r="E12" i="46"/>
  <c r="E27" i="48"/>
  <c r="E29" i="48" s="1"/>
  <c r="F20" i="46" l="1"/>
  <c r="E23" i="46" s="1"/>
  <c r="E24" i="49"/>
  <c r="E26" i="49"/>
  <c r="E14" i="50"/>
  <c r="E12" i="50" l="1"/>
  <c r="E18" i="50" s="1"/>
  <c r="E24" i="46"/>
  <c r="E26" i="46" s="1"/>
  <c r="E19" i="50" l="1"/>
  <c r="E21" i="50" s="1"/>
</calcChain>
</file>

<file path=xl/sharedStrings.xml><?xml version="1.0" encoding="utf-8"?>
<sst xmlns="http://schemas.openxmlformats.org/spreadsheetml/2006/main" count="1269" uniqueCount="420">
  <si>
    <t>preddela skupaj :</t>
  </si>
  <si>
    <t>zemeljska dela skupaj :</t>
  </si>
  <si>
    <t>voziščne konstrukcije skupaj :</t>
  </si>
  <si>
    <t>odvodnjavanje skupaj :</t>
  </si>
  <si>
    <t>oprema cest skupaj :</t>
  </si>
  <si>
    <t>tuje storitve skupaj :</t>
  </si>
  <si>
    <t>I.</t>
  </si>
  <si>
    <t>4.0</t>
  </si>
  <si>
    <t>Odvodnjavanje</t>
  </si>
  <si>
    <t>6.0</t>
  </si>
  <si>
    <t>7.0</t>
  </si>
  <si>
    <t>Tuje storitve</t>
  </si>
  <si>
    <t>Zap. št.</t>
  </si>
  <si>
    <t>Opis</t>
  </si>
  <si>
    <t>Količina</t>
  </si>
  <si>
    <t>Cena</t>
  </si>
  <si>
    <t>Znesek</t>
  </si>
  <si>
    <t>km</t>
  </si>
  <si>
    <t>kos</t>
  </si>
  <si>
    <t>PREDDELA</t>
  </si>
  <si>
    <t>Oprema cest</t>
  </si>
  <si>
    <t>ODVODNJAVANJE</t>
  </si>
  <si>
    <t>OPREMA CEST</t>
  </si>
  <si>
    <t>TUJE STORITVE</t>
  </si>
  <si>
    <t>Mera</t>
  </si>
  <si>
    <t xml:space="preserve">Preddela </t>
  </si>
  <si>
    <t>1.0</t>
  </si>
  <si>
    <t>2.0</t>
  </si>
  <si>
    <t>3.0</t>
  </si>
  <si>
    <t xml:space="preserve">Zemeljska dela </t>
  </si>
  <si>
    <t xml:space="preserve">Voziščne konstrukcije </t>
  </si>
  <si>
    <t>ZEMELJSKA DELA</t>
  </si>
  <si>
    <t>SKUPAJ EUR:</t>
  </si>
  <si>
    <t>Skupaj EUR:</t>
  </si>
  <si>
    <t xml:space="preserve">VOZIŠČNE KONSTRUKCIJE </t>
  </si>
  <si>
    <t>DDV 22% :</t>
  </si>
  <si>
    <t>21 112</t>
  </si>
  <si>
    <t>25 117</t>
  </si>
  <si>
    <t>25 151</t>
  </si>
  <si>
    <t>Doplačilo za zatravitev s semenom</t>
  </si>
  <si>
    <t>1.1</t>
  </si>
  <si>
    <t>Geodetska dela</t>
  </si>
  <si>
    <t>1.2</t>
  </si>
  <si>
    <t>Čiščenje terena</t>
  </si>
  <si>
    <t>1.2.2</t>
  </si>
  <si>
    <t>Odstranitev prometne signalizacije in opreme</t>
  </si>
  <si>
    <t>1.2.3</t>
  </si>
  <si>
    <t xml:space="preserve">Porušitev in odstranitev voziščnih konstrukcij </t>
  </si>
  <si>
    <t>2.1</t>
  </si>
  <si>
    <t>Izkopi</t>
  </si>
  <si>
    <t>2.2</t>
  </si>
  <si>
    <t>Planum temeljnih tal</t>
  </si>
  <si>
    <t>2.4</t>
  </si>
  <si>
    <t>Nasipi, zasipi, klini, posteljica in glinasti naboj</t>
  </si>
  <si>
    <t>2.5</t>
  </si>
  <si>
    <t>Brežine in zelenice</t>
  </si>
  <si>
    <t>3.1</t>
  </si>
  <si>
    <t>Nosilne plasti</t>
  </si>
  <si>
    <t>3.1.1</t>
  </si>
  <si>
    <t>Nevezane nosilne plasti</t>
  </si>
  <si>
    <t>Vezane zgornje nosilne in nosilnoobrabne plasti z bitumenskimi vezivi</t>
  </si>
  <si>
    <t>3.1.3</t>
  </si>
  <si>
    <t>3.2</t>
  </si>
  <si>
    <t>Obrabne plasti</t>
  </si>
  <si>
    <t>3.6</t>
  </si>
  <si>
    <t>Bankine</t>
  </si>
  <si>
    <t>6.2</t>
  </si>
  <si>
    <t>Označbe na voziščih</t>
  </si>
  <si>
    <t>7.9</t>
  </si>
  <si>
    <t>Preskusi, nadzor in tehnična dokumentacija</t>
  </si>
  <si>
    <t>2.9</t>
  </si>
  <si>
    <t>Prevozi, razprostiranje in ureditev deponij materiala</t>
  </si>
  <si>
    <t>t</t>
  </si>
  <si>
    <t>29 153</t>
  </si>
  <si>
    <t>29 152</t>
  </si>
  <si>
    <r>
      <t>m</t>
    </r>
    <r>
      <rPr>
        <vertAlign val="superscript"/>
        <sz val="12"/>
        <rFont val="Arial"/>
        <family val="2"/>
        <charset val="238"/>
      </rPr>
      <t>2</t>
    </r>
  </si>
  <si>
    <r>
      <t>m</t>
    </r>
    <r>
      <rPr>
        <vertAlign val="superscript"/>
        <sz val="12"/>
        <rFont val="Arial"/>
        <family val="2"/>
        <charset val="238"/>
      </rPr>
      <t>1</t>
    </r>
  </si>
  <si>
    <r>
      <t>m</t>
    </r>
    <r>
      <rPr>
        <vertAlign val="superscript"/>
        <sz val="12"/>
        <rFont val="Arial"/>
        <family val="2"/>
        <charset val="238"/>
      </rPr>
      <t>3</t>
    </r>
  </si>
  <si>
    <t>Površinski izkop plodne zemljine – 1. kategorije – strojno z odrivom do 50 m</t>
  </si>
  <si>
    <t>29 154</t>
  </si>
  <si>
    <t>3.2.2</t>
  </si>
  <si>
    <t>Vezane asfaltne obrabne in zaporne plasti – bitumenski betoni</t>
  </si>
  <si>
    <t>Ureditev planuma temeljnih tal vezljive zemljine – 3. kategorije</t>
  </si>
  <si>
    <t>22 112</t>
  </si>
  <si>
    <t>Odlaganje odpadnega cementnega betona na komunalno deponijo z upoštevanjem plačila deponijske takse</t>
  </si>
  <si>
    <t>Odlaganje odpadne zmesi zemljine in kamnine na urejenih deponijah z upoštevanjem plačila deponijske takse</t>
  </si>
  <si>
    <t>Odlaganje odpadnega asfalta na urejenih deponijah z upoštevanjem plačila deponijske takse</t>
  </si>
  <si>
    <t>29 131</t>
  </si>
  <si>
    <t>29 141</t>
  </si>
  <si>
    <t>Ureditev deponije zemljine</t>
  </si>
  <si>
    <t>29 163</t>
  </si>
  <si>
    <t>Nakladanje vezljive zemljine – 3. kategorije</t>
  </si>
  <si>
    <t>3.5</t>
  </si>
  <si>
    <t>Robniki</t>
  </si>
  <si>
    <t>Robni elementi vozišč</t>
  </si>
  <si>
    <t>3.5.2</t>
  </si>
  <si>
    <t>35 214</t>
  </si>
  <si>
    <t>Dobava in vgraditev predfabriciranega dvignjenega robnika iz cementnega betona  s prerezom 15/25 cm</t>
  </si>
  <si>
    <t>Izkop vezljive zemljine/zrnate kamnine – 3. kategorije za temelje, kanalske rove, prepuste, jaške in drenaže, širine do 1,0 m in globine 1,1 do 2,0 m – strojno, planiranje dna ročno</t>
  </si>
  <si>
    <t>21 324</t>
  </si>
  <si>
    <t>1.3.1</t>
  </si>
  <si>
    <t>Omejitve prometa</t>
  </si>
  <si>
    <t>13 141</t>
  </si>
  <si>
    <t>32 xx1 N</t>
  </si>
  <si>
    <t>5.0</t>
  </si>
  <si>
    <t>Gradbena in obrtniška dela</t>
  </si>
  <si>
    <t>11 231</t>
  </si>
  <si>
    <t>Odstranitev grmovja, dreves, vej in panjev</t>
  </si>
  <si>
    <t>1.2.1</t>
  </si>
  <si>
    <t>12 151</t>
  </si>
  <si>
    <t>Odstranitev grmovja na redko porasli površini (do 50 % pokritega tlorisa) - ročno</t>
  </si>
  <si>
    <t>12 111</t>
  </si>
  <si>
    <t>OPOMBA: Živa meja in okrasno grmovje</t>
  </si>
  <si>
    <t>Demontaža prometnega znaka na enem podstavku</t>
  </si>
  <si>
    <t>12 211</t>
  </si>
  <si>
    <t>12 373</t>
  </si>
  <si>
    <t>1.2.4</t>
  </si>
  <si>
    <t>Porušitev in odstranitev objektov</t>
  </si>
  <si>
    <t>12 411</t>
  </si>
  <si>
    <t>2.3</t>
  </si>
  <si>
    <t>Ločilne, drenažne in filtrske plasti ter delovni plato</t>
  </si>
  <si>
    <t>Dobava in vgraditev geotekstilije za ločilno plast (po načrtu), natezna trdnost nad 12 do 14 kN/m2</t>
  </si>
  <si>
    <t>23 312</t>
  </si>
  <si>
    <t>OPOMBA: Upoštevana tudi zatravitev humuziranih bankin</t>
  </si>
  <si>
    <t>Izdelava humuzirane bankine, široke do 0,50 m</t>
  </si>
  <si>
    <t>36 211</t>
  </si>
  <si>
    <t>31 xx1 N</t>
  </si>
  <si>
    <t>Dobava in vgraditev predfabriciranega pogreznjenega robnika iz cementnega betona  s prerezom 15/25 cm</t>
  </si>
  <si>
    <t>35 235</t>
  </si>
  <si>
    <t>OPOMBA: Zunanja obroba pločnika</t>
  </si>
  <si>
    <t>4.3</t>
  </si>
  <si>
    <t>Globinsko odvodnjavanje - kanalizacija</t>
  </si>
  <si>
    <t>4.4</t>
  </si>
  <si>
    <t>Jaški</t>
  </si>
  <si>
    <t>44 xx1 N</t>
  </si>
  <si>
    <t>Izdelava poševne vtočne ali iztočne glave prepusta krožnega prereza iz cementnega betona s premerom 30 do 40 cm</t>
  </si>
  <si>
    <t>45 211</t>
  </si>
  <si>
    <t>GRADBENA IN OBRTNIŠKA DELA</t>
  </si>
  <si>
    <t>Gradbena in obrtniška dela skupaj:</t>
  </si>
  <si>
    <t>43 xx1 N</t>
  </si>
  <si>
    <t>1.3.3</t>
  </si>
  <si>
    <t>Začasni objekti</t>
  </si>
  <si>
    <t>Organizacija gradbišča – postavitev začasnih objektov</t>
  </si>
  <si>
    <t>13 311</t>
  </si>
  <si>
    <t>Organizacija gradbišča – odstranitev začasnih objektov</t>
  </si>
  <si>
    <t>13 312</t>
  </si>
  <si>
    <t>Pokončna oprema cest</t>
  </si>
  <si>
    <t>6.1</t>
  </si>
  <si>
    <t>Izdelava temelja iz cementnega betona C 12/15, globine 80 cm, premera 30 cm</t>
  </si>
  <si>
    <t>61 122</t>
  </si>
  <si>
    <t>61 216</t>
  </si>
  <si>
    <t>62 122</t>
  </si>
  <si>
    <t>Doplačilo za izdelavo prekinjenih vzdolžnih označb na vozišču, širina črte 12 cm</t>
  </si>
  <si>
    <t>62 252</t>
  </si>
  <si>
    <t>11 xx1 N</t>
  </si>
  <si>
    <t>Zakoličba obstoječih komunalnih vodov, pred začetkom gradnje.</t>
  </si>
  <si>
    <t>ur</t>
  </si>
  <si>
    <t>79 311</t>
  </si>
  <si>
    <t xml:space="preserve">Geotehnični nadzor </t>
  </si>
  <si>
    <t>79 351</t>
  </si>
  <si>
    <t>79 514</t>
  </si>
  <si>
    <t>79 xx2 N</t>
  </si>
  <si>
    <t>m</t>
  </si>
  <si>
    <t xml:space="preserve">Rezkanje in odvoz asfaltne krovne plasti v debelini 4 do 7 cm </t>
  </si>
  <si>
    <t>12 372</t>
  </si>
  <si>
    <t>Porušitev in odstranitev glave prepusta s premerom do 60 cm</t>
  </si>
  <si>
    <t>12 435</t>
  </si>
  <si>
    <t>Vgraditev nasipa iz zrnate kamnine – 3. kategorije</t>
  </si>
  <si>
    <t>24 112</t>
  </si>
  <si>
    <t>24 xx1 N</t>
  </si>
  <si>
    <t>24 xx2 N</t>
  </si>
  <si>
    <t>32 xx2 N</t>
  </si>
  <si>
    <t>4.5</t>
  </si>
  <si>
    <t>Prepusti</t>
  </si>
  <si>
    <t>12 xx1 N</t>
  </si>
  <si>
    <t>1.</t>
  </si>
  <si>
    <t>GRADBENA DELA</t>
  </si>
  <si>
    <t>Strojni izkop zemlje za kabelski jarek v zemlji IV. kategorije dim. 0,4x0,9m</t>
  </si>
  <si>
    <t>Strojni izkop zemlje za kabelski jarek v zemlji IV. kategorije dim. 0,4x1,2m</t>
  </si>
  <si>
    <t>1.3</t>
  </si>
  <si>
    <t>Ročni/strojni izkop zemlje za kabelski jarek v zemlji IV. kategorije dim. 0,4x0,8m na mestih križanj</t>
  </si>
  <si>
    <t>1.4</t>
  </si>
  <si>
    <t>Kombiniran zasip kabelskega jarka po končanih delih in utrjevanje v slojih po 20cm</t>
  </si>
  <si>
    <t>1.5</t>
  </si>
  <si>
    <t>Dobava in polaganje PVC cevi fi 110mm</t>
  </si>
  <si>
    <t>1.6</t>
  </si>
  <si>
    <t>1.7</t>
  </si>
  <si>
    <t>Ročno vgrajevanje betona MB 15 v kanal za zaščito kabelske kanalizacije na povoznih površinah (vsi uvozi in prečkanja cestišča) in ob jaških</t>
  </si>
  <si>
    <t>1.8</t>
  </si>
  <si>
    <t>Izdelava kabelske posteljice dim. 0,2x0,4m s peskom granulacije 0–4mm</t>
  </si>
  <si>
    <t>1.9</t>
  </si>
  <si>
    <t>1.10</t>
  </si>
  <si>
    <t>1.12</t>
  </si>
  <si>
    <t>1.13</t>
  </si>
  <si>
    <t>Vrnitev trase v staro stanje oziroma njeno pospravilo</t>
  </si>
  <si>
    <t>1.14</t>
  </si>
  <si>
    <t>GRADBENA DELA SKUPAJ</t>
  </si>
  <si>
    <t>2.</t>
  </si>
  <si>
    <t>MONTAŽNA DELA</t>
  </si>
  <si>
    <t>Dobava in polaganje opozorilnega traku</t>
  </si>
  <si>
    <t>Dobava in polaganje vroče cinkanega valjanca FeZn 25x4mm.</t>
  </si>
  <si>
    <t>Dobava križnih sponk 60x60 in izdelava križnih stikov z dekoral trakom</t>
  </si>
  <si>
    <t>2.6</t>
  </si>
  <si>
    <t>Izdelava ozemljitvenih spojev z vijačenjem valjanca na kandelabre z dvema vijakoma M8</t>
  </si>
  <si>
    <t>2.7</t>
  </si>
  <si>
    <t>Izdelava ozemljitvenih spojev z vijačenjem valjanca na kovinko konstrukcijo ob drogu cestne razsvetljava z dvema vijakoma M8</t>
  </si>
  <si>
    <t>2.8</t>
  </si>
  <si>
    <t>2.11</t>
  </si>
  <si>
    <t>kpl</t>
  </si>
  <si>
    <t>MONTAŽNA DELA  SKUPAJ</t>
  </si>
  <si>
    <t>3.</t>
  </si>
  <si>
    <t>OSTALA DELA</t>
  </si>
  <si>
    <t>Zakoličba trase novega kablovoda</t>
  </si>
  <si>
    <t>3.3</t>
  </si>
  <si>
    <t>Izvedba električnih meritev ter izdelava merilnega protokola</t>
  </si>
  <si>
    <t>kp</t>
  </si>
  <si>
    <t>3.4</t>
  </si>
  <si>
    <t>Projektantski nadzor</t>
  </si>
  <si>
    <t>Geodetski posnetek in vris trase JR v podzemni kataster</t>
  </si>
  <si>
    <t>3.7</t>
  </si>
  <si>
    <t>Izdelava PID dokumentacije v štirih izvodih</t>
  </si>
  <si>
    <t>OSTALA DELA SKUPAJ</t>
  </si>
  <si>
    <t>Gradbena dela</t>
  </si>
  <si>
    <t>Montažna dela</t>
  </si>
  <si>
    <t>Ostala dela</t>
  </si>
  <si>
    <t>OPOMBA: Povzeto po popisu del varnostnega načrta</t>
  </si>
  <si>
    <t>Izdelava jaška iz polietilena, krožnega prereza s premerom 50 cm, globokega 1,0 do 1,5 m</t>
  </si>
  <si>
    <t>44 332</t>
  </si>
  <si>
    <t>21 234</t>
  </si>
  <si>
    <t>Široki izkop zrnate kamnine – 3. kategorije – strojno z nakladanjem</t>
  </si>
  <si>
    <t>Rezkanje in odvoz asfaltne krovne plasti v debelini 8 do 10 cm</t>
  </si>
  <si>
    <t>Ostala preddela</t>
  </si>
  <si>
    <t>dan</t>
  </si>
  <si>
    <t>Izkop slabo nosilne zemljine – 2. kategorije za odvodne jarke in koritnice</t>
  </si>
  <si>
    <t>21 751</t>
  </si>
  <si>
    <t>Vgraditev posteljice v debelini plasti do 30 cm iz zrnate kamnine – 3. kategorije</t>
  </si>
  <si>
    <t>24 421</t>
  </si>
  <si>
    <t>Razprostiranje odvečne plodne zemljine – 1. kategorije</t>
  </si>
  <si>
    <t>OPOMBA: Vključno z izdelavo finega planuma</t>
  </si>
  <si>
    <t>Dobava in vgraditev stebrička za prometni znak iz vroče cinkane jeklene cevi s premerom 64 mm</t>
  </si>
  <si>
    <t>dolžine 3000 mm</t>
  </si>
  <si>
    <t>dolžine 3500 mm</t>
  </si>
  <si>
    <t>61 xx2 N</t>
  </si>
  <si>
    <t>Dobava in pritrditev trikotnega prometnega znaka, podloga iz aluminijaste pločevine, znak z odsevno folijo tipa RA2, dolžina stranice a = 900 mm.</t>
  </si>
  <si>
    <t>Izdelava tankoslojne vzdolžne označbe na vozišču z enokomponentno belo barvo, vključno 250 g/m2 posipa z drobci / kroglicami stekla, strojno, debelina plasti suhe snovi 250 µm, širina črte 12 cm</t>
  </si>
  <si>
    <t>Izdelava srednjeslojne prečne in ostalih označb na vozišču z brizgano večkomponentno plastiko z vmešanimi drobci/kroglicami stekla, vključno 200 g/m2 posipa z drobci / kroglicami stekla, strojno, debelina plasti 2 mm, širina črte 50 cm</t>
  </si>
  <si>
    <t>62 323</t>
  </si>
  <si>
    <t>Dobava in vgraditev predfabriciranega pogreznjenega robnika iz cementnega betona  s prerezom 8/20 cm</t>
  </si>
  <si>
    <t>35 xx1 N</t>
  </si>
  <si>
    <t>Odstranitev panja s premerom 11 do 30 cm z odvozom na deponijo trajno deponijo po izbiri izvajalca.</t>
  </si>
  <si>
    <r>
      <t xml:space="preserve">Posek in odstranitev drevesa z deblom premera 11 do 30 cm ter odstranitev vej
</t>
    </r>
    <r>
      <rPr>
        <sz val="10"/>
        <rFont val="Arial"/>
        <family val="2"/>
        <charset val="238"/>
      </rPr>
      <t>OCENA</t>
    </r>
  </si>
  <si>
    <t>OPOMBA: Nadomestitev odstranjene žive meje</t>
  </si>
  <si>
    <t>Izdelava projektne dokumentacije za vzdrževanje in obratovanje</t>
  </si>
  <si>
    <t>79 515</t>
  </si>
  <si>
    <t>21 xx2 N</t>
  </si>
  <si>
    <t xml:space="preserve">Doplačilo za ročni izkop vezljive zemljine – 3. kategorije </t>
  </si>
  <si>
    <t>Zasipavanje cevi z izkopanim materialom, s komprimiranjem v slojih po 30 cm.</t>
  </si>
  <si>
    <t>43 231</t>
  </si>
  <si>
    <t>Izdelava kanalizacije iz cevi iz polivinilklorida, vključno s podložno plastjo iz cementnega betona, premera 15 cm, v globini do 1,0 m
(PVC cev, SN8)</t>
  </si>
  <si>
    <t>OPOMBA: CP s peskolovi</t>
  </si>
  <si>
    <t>OPOMBA: Pokrovi na RJ. Nepovozne površine.</t>
  </si>
  <si>
    <t>44 962</t>
  </si>
  <si>
    <t xml:space="preserve">Dobava in vgraditev pokrova iz duktilne litine z nosilnostjo 250 kN, krožnega prereza s premerom 600 mm.
</t>
  </si>
  <si>
    <t>Izdelava poševne vtočne ali iztočne glave prepusta krožnega prereza iz cementnega betona s premerom 60 cm</t>
  </si>
  <si>
    <t>45 213</t>
  </si>
  <si>
    <t>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t>
  </si>
  <si>
    <t>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t>
  </si>
  <si>
    <t xml:space="preserve">Splošna opomba: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ceni posamezne postavke je potrebno zajeti ves osnovni in pomožni material ter vsa predhodna, osnovna in zaključna dela z vsemi potrebnimi transporti za izvedbo del v navedeni postavki. </t>
  </si>
  <si>
    <t>OPOMBA: vključno s postavitvijo in odstranitvijo zapore. Povzeto po načrtu vodenja in zavarovanja prometa v času gradnje.</t>
  </si>
  <si>
    <t>m3</t>
  </si>
  <si>
    <t>2</t>
  </si>
  <si>
    <t>kg</t>
  </si>
  <si>
    <t>51 331</t>
  </si>
  <si>
    <t>Izdelava dvostranskega vezanega opaža za raven zid, visok do 2 m</t>
  </si>
  <si>
    <t>Odvoz odvečnega materiala na deponijo do 40km, z vsemi pristojbinami in taksami za gradbene odpadke</t>
  </si>
  <si>
    <t>Morebitna dodatna in nepredvidena dela v višini 5% od načrtovanih del - obračun po dejanskih stroških in potrjeni gradbeni knjigi</t>
  </si>
  <si>
    <t>%</t>
  </si>
  <si>
    <t>5.1</t>
  </si>
  <si>
    <t>5.2</t>
  </si>
  <si>
    <t>5.3</t>
  </si>
  <si>
    <t>MONTAŽNA DELA SKUPAJ</t>
  </si>
  <si>
    <t>EM</t>
  </si>
  <si>
    <t>KOL</t>
  </si>
  <si>
    <t>Skupna cena-€</t>
  </si>
  <si>
    <t>3</t>
  </si>
  <si>
    <t xml:space="preserve">Strojni  izkop kabelskega jarka (0.6mx0.5m) po obeleženi trasi nad obstoječim nizkonapetostnim kablom, ročni  izkop kabelskega jarka (0.6mx0.4m)  nad obstoječim  kablom in odkop obstoječega kabla. Poglobitev dela jarka 30cm. Dobava prerezane PVC cevi fi 160, namestitev na obstoječ kabel. Dobava betona C12/15 in obbetoniranje cevi 10 cm ned temenom cevi.  Dobava in polaganje PVC opozorilnega traku "POZOR ELEKTRIKA". Dobava in zasutje z gramozom z utrjevanjem po slojih po 20-25cm, odvoz odvečenega materiala. </t>
  </si>
  <si>
    <t xml:space="preserve">Strojni  izkop kabelskega jarka (0.6mx0.5m) po obeleženi trasi nad obstoječim nizkonapetostnim kablom, ročni  izkop kabelskega jarka (0.6mx0.4m)  nad obstoječim  kablom in odkop obstoječega kabla. Izkop novega kabelskega jarka (0.6mx0.9m), Položitev kabla v novi jarek, zasutje kabla s peskom 0-4mm 10 cm nad kablom.  Dobava in polaganje PVC opozorilnega traku "POZOR ELEKTRIKA". Dobava in zasutje z gramozom z utrjevanjem po slojih po 20-25cm, odvoz odvečenega materiala. </t>
  </si>
  <si>
    <t xml:space="preserve">Strojni  izkop kabelskega jarka (0.6mx0.5m) po obeleženi trasi nad obstoječima nizkonapetostnima kabloma, ročni  izkop kabelskega jarka (0.6mx0.4m)  nad obstoječima  kabloma in odkop obstoječih dveh kablov. Izkop novega kabelskega jarka (0.6mx0.9m), položitev dveh kablov v novi jarek, zasutje kabla s peskom 0-4mm 10 cm nad kablom.  Dobava in polaganje PVC opozorilnega traku "POZOR ELEKTRIKA". Dobava in zasutje z gramozom z utrjevanjem po slojih po 20-25cm, odvoz odvečenega materiala. </t>
  </si>
  <si>
    <t xml:space="preserve">Strojni  izkop kabelskega jarka (0.6mx0.5m) po obeleženi trasi nad obstoječim nizkonapetostnim kablom, ročni  izkop kabelskega jarka (0.6mx0.4m)  nad obstoječim  kablom in odkop obstoječega kabla. Izkop novega kabelskega jarka (0.6mx0.9m), dobava prerezane PVC cevi fi 160, namestitev na obstoječ kabel. Prestavitev kabla v novi jarek. Dobava betona C12/15 in obbetoniranje cevi 10 cm ned temenom cevi.  Dobava in polaganje PVC opozorilnega traku "POZOR ELEKTRIKA". Dobava in zasutje z gramozom z utrjevanjem po slojih po 20-25cm, odvoz odvečenega materiala. </t>
  </si>
  <si>
    <t xml:space="preserve">Strojni  izkop kabelskega jarka (0.6mx0.5m) po obeleženi trasi nad obstoječim nizkonapetostnim kablom, ročni  izkop kabelskega jarka (0.6mx0.4m)  nad obstoječim  kablom in odkop obstoječega kabla. Izkop novega kabelskega jarka (0.6mx0.9m), dobava  in položitev PVC cevi fi 160, prerez obstoječega kabla in uvlek v  PVC cev fi 160  v novem jarku. Dobava betona C12/15 in obbetoniranje cevi 10 cm ned temenom cevi.  Dobava in polaganje PVC opozorilnega traku "POZOR ELEKTRIKA". Dobava in zasutje z gramozom z utrjevanjem po slojih po 20-25cm, odvoz odvečenega materiala. </t>
  </si>
  <si>
    <t xml:space="preserve">Dobava prerezane PVC cevi fi 160, namestitev na obstoječ kabel na mestih povoznih površin (uvozi).  Dobava betona C12/15 in obbetoniranje cevi 10 cm ned temenom cevi.  </t>
  </si>
  <si>
    <t>Dobava in polaganje kabla E-AY2Y-J 4x70SM+1,5RE</t>
  </si>
  <si>
    <t>Dobava in polaganje kabla PP41-A 4x25</t>
  </si>
  <si>
    <t>Dobava in izdelava termoskrčljive spojke na kablu  E-AY2Y-J 4x70SM+1,5RE</t>
  </si>
  <si>
    <t>Dobava in izdelava termoskrčljive spojke na kablu PP41-A 4x25</t>
  </si>
  <si>
    <t>Zakoličba tras obstoječih EE vodov</t>
  </si>
  <si>
    <t>Stikalne manipulacije za zagotovitev breznapetostnega stanja kablovodov najmanj 5x</t>
  </si>
  <si>
    <t>Nadzor pristojne DES službe</t>
  </si>
  <si>
    <t>Testiranje in vstavitev v pogon ( funkc. preizskus )</t>
  </si>
  <si>
    <t>Geodetski posnetek in vris trase EE vodov v podzemni kataster</t>
  </si>
  <si>
    <t>Izgradnja pločnika Mali Vrh ob LC 024652 Cundrovec – Mali Vrh, 
od priključka za poslovno dejavnost pri hišni št. 1A, 
do križišča z  R3-676/2204 Sp. Pohanca – Kapele, 
čez naselje Mali Vrh</t>
  </si>
  <si>
    <t>Dobava betona C12/15 in obbetoniranje cevi 10 cm ned temenom cevi. (povozne površine - uvozi)</t>
  </si>
  <si>
    <t>Izkop vezljive zemljine/zrnate kamnine – 3. kategorije za jaške, globine do 1,0 m – strojno, planiranje dna ročno.</t>
  </si>
  <si>
    <t>Izdelava jaška iz armiranih betonskih cevi, s premerom 120 cm, globokega 1,0 do 1,5 m</t>
  </si>
  <si>
    <t xml:space="preserve"> Dobava in vgradnja AC cevi fi 40. Dobava in zasutje z gramozom z utrjevanjem po slojih po 20-25cm, odvoz odvečenega materiala. </t>
  </si>
  <si>
    <t>Zakoličba tras obstoječih TK vodov</t>
  </si>
  <si>
    <t>Nadzor pristojne službe Telekoma Slovenije</t>
  </si>
  <si>
    <t>Geodetski posnetek in vris trase TK vodov v podzemni kataster</t>
  </si>
  <si>
    <t xml:space="preserve">Strojni  izkop kabelskega jarka (0.6mx0.5m) po obeleženi trasi nad obstoječim TK kablom (BAKER), ročni  izkop kabelskega jarka (0.6mx0.4m)  nad obstoječim  kablom in odkop obstoječega kabla. </t>
  </si>
  <si>
    <t xml:space="preserve">Strojni  izkop novega kabelskega jarka (0.6mx0.9m). Dobava in vgradnja kabelske kanalizacije iz PVC cevi fi 110. Dobava in zasutje z gramozom z utrjevanjem po slojih po 20-25cm, odvoz odvečenega materiala. </t>
  </si>
  <si>
    <t xml:space="preserve">Dobava in vgradnja PEHD cevi fi 50. Dobava in polaganje PVC opozorilnega traku "POZOR optika". Dobava in zasutje z gramozom z utrjevanjem po slojih po 20-25cm, odvoz odvečenega materiala. </t>
  </si>
  <si>
    <t>OPOMBA: Na celotni trasi se vgrajuje se dvojček; 2xPEHD fi 50!
V nov jarek je predvidena prestavitev obstoječih cevi kabelske kanalizacije v dolžini 2 x 235 m!</t>
  </si>
  <si>
    <t xml:space="preserve">Strojni  izkop kabelskega jarka (0.6mx0.5m) po obeleženi trasi nad obstoječo optično kabelsko kanalizacijo, ročni  izkop kabelskega jarka (0.6mx0.4m)  nad obstoječo kabelsko kanalizacijo in odkop obstoječe kabelske kanalizacije ter prestavitev v nov jarek.  </t>
  </si>
  <si>
    <t>Dobava in vgraditev pokrova iz duktilne litine z nosilnostjo 400 kN, dimenzije 800x800 mm, vgrajen v AB venec.</t>
  </si>
  <si>
    <t>PRESTAVITEV IN ZAŠČITA OBSTOJEČIH TK VODOV
1. FAZA</t>
  </si>
  <si>
    <t>PRESTAVITEV IN ZAŠČITA OBSTOJEČIH TK VODOV
2. FAZA</t>
  </si>
  <si>
    <t>PRESTAVITEV IN ZAŠČITA OBSTOJEČIH EE VODOV
2. FAZA</t>
  </si>
  <si>
    <t>PRESTAVITEV IN ZAŠČITA OBSTOJEČIH EE VODOV
1. FAZA</t>
  </si>
  <si>
    <t>OPOMBA: Na celotni trasi se vgrajuje se dvojček; 2xPEHD fi 50!
V nov jarek je predvidena prestavitev obstoječih cevi kabelske kanalizacije v dolžini 2 x 310 m!</t>
  </si>
  <si>
    <t>I. IZGRADNJA PLOČNIKA Z ODVODNJO</t>
  </si>
  <si>
    <t>II. CESTNA RAZSVETLJAVA</t>
  </si>
  <si>
    <t>III. PRESTAVITEV IN ZAŠČITA OBSTOJEČIH EE VODOV</t>
  </si>
  <si>
    <t>IV. PRESTAVITEV IN ZAŠČITA OBSTOJEČIH TK VODOV</t>
  </si>
  <si>
    <t>V. NEPREDVIDENA DELA (10%)</t>
  </si>
  <si>
    <t>PLOČNIK - 1. FAZA</t>
  </si>
  <si>
    <t>Izgradnja pločnika Mali Vrh ob LC 024652 Cundrovec – Mali Vrh, 
od priključka za poslovno dejavnost pri hišni št. 1A, 
do križišča z  R3-676/2204 Sp. Pohanca – Kapele, čez naselje Mali Vrh</t>
  </si>
  <si>
    <t>Obnova in zavarovanje zakoličbe osi trase ostale javne ceste v ravninskem terenu</t>
  </si>
  <si>
    <t>11 121</t>
  </si>
  <si>
    <t>11 221</t>
  </si>
  <si>
    <t>Postavitev in zavarovanje prečnega profila ostale javne ceste v ravninskem terenu</t>
  </si>
  <si>
    <t>Točkovno zakoličenje posameznih elementov (revizijski jaški, cestni požiralniki, vtočne, iztočne glave, ….)</t>
  </si>
  <si>
    <t>Postavitev in zavarovanje prečnega profila za komunalne vode v ravninskem terenu
OPOMBA: Zakoličba betonskih prepustov</t>
  </si>
  <si>
    <t>Porušitev in odstranitev ograje iz žične mreže
OPOMBA: Vključno z odstranitvijo betonskih stebrov in temeljev ter odvozom na deponijo</t>
  </si>
  <si>
    <t>OPOMBA: Za izvedbo stika med starim in novim asfaltom, pri vgradnji robnika ob obstoječe vozišče.</t>
  </si>
  <si>
    <t>OPOMBA: Za izvedbo točkovnih sanacij obstoječega vozišča</t>
  </si>
  <si>
    <t>Porušitev in odstranitev prepusta/kanalizacije iz cevi s premerom do 60 cm</t>
  </si>
  <si>
    <t>Zavarovanje gradbišča v času gradnje s polovično zaporo prometa in usmerjanjem s semaforji</t>
  </si>
  <si>
    <t>OPOMBA: (vezljiva in nevezljiva zemljina) Kvaliteten material od izkopa se uporabi za zasip jarkov. Potrdi geomehanik!</t>
  </si>
  <si>
    <t>OPOMBA: Izkop v območjih obstoječih komunalnih vodov (OCENA)</t>
  </si>
  <si>
    <t>OPOMBA: kamnit material granulacije 32 – 100 mm</t>
  </si>
  <si>
    <t>OPOMBA: kamnit material granulacije 85 -120 mm</t>
  </si>
  <si>
    <t>Dobava peska (prodec) 8-16 mm in zasip cevi.</t>
  </si>
  <si>
    <r>
      <t xml:space="preserve">Humuziranje brežine brez valjanja, v debelini 20 cm - strojno
</t>
    </r>
    <r>
      <rPr>
        <sz val="10"/>
        <rFont val="Arial"/>
        <family val="2"/>
        <charset val="238"/>
      </rPr>
      <t>OPOMBA: Ureditev odprtega travnatega jarka</t>
    </r>
  </si>
  <si>
    <t>Zasaditev raznih drevesnih in grmovnih vrst na zelenici, visokih do 40 cm</t>
  </si>
  <si>
    <t>25 186</t>
  </si>
  <si>
    <t>Prevoz materiala na trajno deponijo po izbiri izvajalca del</t>
  </si>
  <si>
    <t>29 xx1 N</t>
  </si>
  <si>
    <t>OPOMBA: Kvaliteten material se uporabi za zasip jarkov cevovodov, nad koto obsipa cevi. Potrdi geomehanik!</t>
  </si>
  <si>
    <t>Izdelava nevezane nosilne plasti enakomerno zrnatega drobljenca iz kamnine v debelini do 20 cm. TD 32</t>
  </si>
  <si>
    <t>31 131</t>
  </si>
  <si>
    <t>Izdelava zgornje nosilne plasti bituminizranega drobljenca AC 16 base B50/70, A4 v debelini 6 cm</t>
  </si>
  <si>
    <t>OPOMBA: Nosilna plast je predvidena tudi na območju uvozov preko hodnika za pešce.</t>
  </si>
  <si>
    <t>Izdelava obrabne in zaporne plasti bitumenskega betona AC 8 surf B 70/100 A5, v debelini 5 cm.</t>
  </si>
  <si>
    <t>Izdelava obrabne in zaporne plasti bitumenskega betona AC 11 surf B50/70, A4, Z3, v debelini 4 cm.</t>
  </si>
  <si>
    <t>Pobrizg podlage z bitumensko emulzijo 0,2 kg/m2</t>
  </si>
  <si>
    <t>32 561</t>
  </si>
  <si>
    <t>OPOMBA: Vezna kanalizacija, izpusti iz CP v jarek</t>
  </si>
  <si>
    <t>Izdelava kanalizacije iz cevi iz cementnega betona, vključno s podložno plastjo iz zmesi kamnitih zrn, premera 30 cm, v globini do 1,5 m</t>
  </si>
  <si>
    <t>43 xx2 N</t>
  </si>
  <si>
    <t>Izdelava kanalizacije iz cevi iz cementnega betona, vključno s podložno plastjo iz zmesi kamnitih zrn, premera 40 cm, v globini do 1,5 m</t>
  </si>
  <si>
    <t>43 xx3 N</t>
  </si>
  <si>
    <t xml:space="preserve">Dobava in montaža PVC fazonskega elementa - koleno 160/45, nazivnega zunanjega premera DN 160 mm, vključno z veznim in tesnilnim materialom, za priklop CP na betonski kanal.                                    </t>
  </si>
  <si>
    <t>OPOMBA: RJ na meteornem kanalu</t>
  </si>
  <si>
    <t>Izdelava jaška iz cementnega betona, krožnega prereza s premerom 100 cm, globokega 1,0 do 1,5 m</t>
  </si>
  <si>
    <t>44 172</t>
  </si>
  <si>
    <t xml:space="preserve">Dobava in vgraditev pokrova iz duktilne litine z nosilnostjo 250 kN, krožnega prereza s premerom 500 mm.
</t>
  </si>
  <si>
    <t>OPOMBA: Pokrovi CP z vtokom pod robnik</t>
  </si>
  <si>
    <t>Izdelava prepusta krožnega prereza iz cevi iz cementnega betona s premerom 30 cm</t>
  </si>
  <si>
    <t>OPOMBA: Polno obetoniranje z betonom C12/15.</t>
  </si>
  <si>
    <t>Izdelava prepusta krožnega prereza iz cevi iz cementnega betona s premerom 40 cm</t>
  </si>
  <si>
    <t>45  112</t>
  </si>
  <si>
    <t>45  111</t>
  </si>
  <si>
    <t>Tesarska dela</t>
  </si>
  <si>
    <t>51 221</t>
  </si>
  <si>
    <t>Izdelava dvostranskega vezanega opaža za raven temelj</t>
  </si>
  <si>
    <t>Dela z jeklom za ojačitev</t>
  </si>
  <si>
    <t>52 xx1 N</t>
  </si>
  <si>
    <t>52 xx2 N</t>
  </si>
  <si>
    <t>Dobava in postavitev rebrastih žic iz visokovrednega naravno trdega jekla 500 S, za enostavno ojačitev.</t>
  </si>
  <si>
    <t>fi 8</t>
  </si>
  <si>
    <t>fi 10</t>
  </si>
  <si>
    <t>Dela s cementnim betonom</t>
  </si>
  <si>
    <t>53 116</t>
  </si>
  <si>
    <r>
      <t>Dobava in vgraditev cementnega betona C12/15 v prerez do 0,15 m</t>
    </r>
    <r>
      <rPr>
        <vertAlign val="superscript"/>
        <sz val="12"/>
        <rFont val="Arial"/>
        <family val="2"/>
        <charset val="238"/>
      </rPr>
      <t>3</t>
    </r>
    <r>
      <rPr>
        <sz val="12"/>
        <rFont val="Arial"/>
        <family val="2"/>
        <charset val="238"/>
      </rPr>
      <t>/m</t>
    </r>
    <r>
      <rPr>
        <vertAlign val="superscript"/>
        <sz val="12"/>
        <rFont val="Arial"/>
        <family val="2"/>
        <charset val="238"/>
      </rPr>
      <t>2</t>
    </r>
    <r>
      <rPr>
        <sz val="12"/>
        <rFont val="Arial"/>
        <family val="2"/>
        <charset val="238"/>
      </rPr>
      <t>-m</t>
    </r>
    <r>
      <rPr>
        <vertAlign val="superscript"/>
        <sz val="12"/>
        <rFont val="Arial"/>
        <family val="2"/>
        <charset val="238"/>
      </rPr>
      <t>1</t>
    </r>
  </si>
  <si>
    <t>53 133</t>
  </si>
  <si>
    <t>Dobava in vgraditev cementnega betona C25/30 v prerez 0,31 do 0,50 m3/m2-m1</t>
  </si>
  <si>
    <t>53 xx1 N</t>
  </si>
  <si>
    <t>Dobava in vgraditev trikotnih zaključnih letvic dimenzije 2,5x2,5 cm, v opaž</t>
  </si>
  <si>
    <t>Priprava in postavitev armaturnih mrež iz jeklene žice Q503.
OPOMBA: Teža celih mrež (4 kom)</t>
  </si>
  <si>
    <t>Doplačilo za ročno izdelavo ostalih označb na vozišču</t>
  </si>
  <si>
    <t>62 241</t>
  </si>
  <si>
    <t xml:space="preserve">Izdelava projektne dokumentacije za projekt izvedenih del
</t>
  </si>
  <si>
    <t>Zaščita obstoječih komunalnih vodov, skladno z navodili upravljalca. (vodovod, kanalizacija)
OPOMBA: Upoštevan ročni okdop ob komunalnih vodih, zaščitne cevi, obetoniranje, ročni zasip,….</t>
  </si>
  <si>
    <t>PLOČNIK - 2. FAZA</t>
  </si>
  <si>
    <t>Izdelava kanalizacije iz cevi iz cementnega betona, vključno s podložno plastjo iz zmesi kamnitih zrn, premera 60 cm, v globini do 1,5 m</t>
  </si>
  <si>
    <t>Izdelava prepusta krožnega prereza iz cevi iz cementnega betona s premerom 60 cm</t>
  </si>
  <si>
    <t>Ponovna montaža obstoječega prometnega znaka.</t>
  </si>
  <si>
    <t>I. FAZA</t>
  </si>
  <si>
    <t>II. FAZA</t>
  </si>
  <si>
    <t>Rezanje asfaltne plasti s talno diamantno žago, debele 6 do 10 cm</t>
  </si>
  <si>
    <t>12 382</t>
  </si>
  <si>
    <t>CESTNA RAZSVETLJVA - 1. FAZA</t>
  </si>
  <si>
    <t>CESTNA RAZSVETLJAVA</t>
  </si>
  <si>
    <t>Izdelava vsadnega betonskega temelja 0,8x0,8x1m za montažo vsadnega droga izdelano po priloženem detajlu</t>
  </si>
  <si>
    <t>Strojni izkop zemlje za temelje v zemlji V. kategorije</t>
  </si>
  <si>
    <t>Izdelava uvoda v obstoječo svetilko</t>
  </si>
  <si>
    <t>1.15</t>
  </si>
  <si>
    <t>Izdelava kabelskih končnikov na kablu s priklopom kabla v svetilki</t>
  </si>
  <si>
    <t>Izdelava kabelskega končnika na kablu s priklopom kabla v obstoječi svetilki</t>
  </si>
  <si>
    <t>Dobava in montaža pocinkanega vsadnega klasičnega droga svetle višine 8m, komplet s priključno zbiralko in priključnim kablom NYY-J 4x1,5mm2, vetrna cona 1, za katero velja Vref,0 = 20m/s.</t>
  </si>
  <si>
    <t>Zakoličba obstoječih komunalnih vodov (TK, elektrika, vodovod)</t>
  </si>
  <si>
    <t>CESTNA RAZSVETLJVA - 2. FAZA</t>
  </si>
  <si>
    <t>PROJEKTANTSKI POPIS DEL</t>
  </si>
  <si>
    <t xml:space="preserve">PROJEKTANTSKI POPIS DEL
</t>
  </si>
  <si>
    <r>
      <t>m</t>
    </r>
    <r>
      <rPr>
        <vertAlign val="superscript"/>
        <sz val="11"/>
        <rFont val="Arial"/>
        <family val="2"/>
        <charset val="238"/>
      </rPr>
      <t>3</t>
    </r>
  </si>
  <si>
    <r>
      <t>Dobava in polaganje kabla NAYY-J 4x16mm</t>
    </r>
    <r>
      <rPr>
        <vertAlign val="superscript"/>
        <sz val="11"/>
        <rFont val="Arial"/>
        <family val="2"/>
        <charset val="238"/>
      </rPr>
      <t>2</t>
    </r>
    <r>
      <rPr>
        <sz val="11"/>
        <rFont val="Arial"/>
        <family val="2"/>
        <charset val="238"/>
      </rPr>
      <t xml:space="preserve"> v cev</t>
    </r>
  </si>
  <si>
    <r>
      <rPr>
        <b/>
        <sz val="11"/>
        <rFont val="Arial"/>
        <family val="2"/>
        <charset val="238"/>
      </rPr>
      <t xml:space="preserve">Cestna LED svetilka ClearWay gen2 BGP307 LED45-4S/727 I DX65 DDF2 48/60, </t>
    </r>
    <r>
      <rPr>
        <sz val="11"/>
        <rFont val="Arial"/>
        <family val="2"/>
        <charset val="238"/>
      </rPr>
      <t>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3854 lm izhodnega svetlobnega toka svetilke, priključna moč svetilke 33W, barvna temperatura vira 2700K, indeks barvnega videza višji od 70, samostojna redukcija svetlobnega toka, ENEC in ENEC+ certifikat</t>
    </r>
  </si>
  <si>
    <t>POPIS DEL</t>
  </si>
  <si>
    <t xml:space="preserve"> POPIS DEL 
1. FAZA</t>
  </si>
  <si>
    <t xml:space="preserve"> POPIS DEL
2. FAZA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</si>
</sst>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88" formatCode="_-* #,##0.00\ &quot;SIT&quot;_-;\-* #,##0.00\ &quot;SIT&quot;_-;_-* &quot;-&quot;??\ &quot;SIT&quot;_-;_-@_-"/>
    <numFmt numFmtId="189" formatCode="_-* #,##0.00\ _S_I_T_-;\-* #,##0.00\ _S_I_T_-;_-* &quot;-&quot;??\ _S_I_T_-;_-@_-"/>
  </numFmts>
  <fonts count="30" x14ac:knownFonts="1">
    <font>
      <sz val="10"/>
      <name val="Arial CE"/>
      <charset val="238"/>
    </font>
    <font>
      <sz val="10"/>
      <name val="Arial CE"/>
      <charset val="238"/>
    </font>
    <font>
      <sz val="10"/>
      <name val="Arial"/>
      <family val="2"/>
      <charset val="238"/>
    </font>
    <font>
      <sz val="10"/>
      <name val="Arial CE"/>
      <charset val="238"/>
    </font>
    <font>
      <u/>
      <sz val="10"/>
      <color indexed="12"/>
      <name val="Arial"/>
      <family val="2"/>
      <charset val="238"/>
    </font>
    <font>
      <b/>
      <sz val="10"/>
      <name val="Arial"/>
      <family val="2"/>
      <charset val="238"/>
    </font>
    <font>
      <sz val="12"/>
      <name val="Arial"/>
      <family val="2"/>
      <charset val="238"/>
    </font>
    <font>
      <vertAlign val="superscript"/>
      <sz val="12"/>
      <name val="Arial"/>
      <family val="2"/>
      <charset val="238"/>
    </font>
    <font>
      <sz val="10"/>
      <color indexed="9"/>
      <name val="Arial"/>
      <family val="2"/>
      <charset val="238"/>
    </font>
    <font>
      <b/>
      <sz val="20"/>
      <name val="Arial"/>
      <family val="2"/>
      <charset val="238"/>
    </font>
    <font>
      <sz val="14"/>
      <name val="Arial"/>
      <family val="2"/>
      <charset val="238"/>
    </font>
    <font>
      <b/>
      <sz val="11"/>
      <name val="Arial"/>
      <family val="2"/>
      <charset val="238"/>
    </font>
    <font>
      <b/>
      <sz val="12"/>
      <name val="Arial"/>
      <family val="2"/>
      <charset val="238"/>
    </font>
    <font>
      <sz val="10"/>
      <color indexed="10"/>
      <name val="Arial"/>
      <family val="2"/>
      <charset val="238"/>
    </font>
    <font>
      <b/>
      <sz val="12"/>
      <color indexed="10"/>
      <name val="Arial"/>
      <family val="2"/>
      <charset val="238"/>
    </font>
    <font>
      <sz val="12"/>
      <color indexed="10"/>
      <name val="Arial"/>
      <family val="2"/>
      <charset val="238"/>
    </font>
    <font>
      <sz val="12"/>
      <color indexed="8"/>
      <name val="Arial"/>
      <family val="2"/>
      <charset val="238"/>
    </font>
    <font>
      <b/>
      <sz val="12"/>
      <color indexed="12"/>
      <name val="Arial"/>
      <family val="2"/>
      <charset val="238"/>
    </font>
    <font>
      <sz val="12"/>
      <name val="Arial"/>
      <family val="2"/>
    </font>
    <font>
      <b/>
      <sz val="12"/>
      <name val="Arial"/>
      <family val="2"/>
    </font>
    <font>
      <sz val="10"/>
      <name val="Arial"/>
      <family val="2"/>
    </font>
    <font>
      <sz val="8"/>
      <name val="Arial"/>
      <family val="2"/>
    </font>
    <font>
      <sz val="11"/>
      <name val="Arial"/>
      <family val="2"/>
      <charset val="238"/>
    </font>
    <font>
      <b/>
      <sz val="18"/>
      <name val="Arial"/>
      <family val="2"/>
    </font>
    <font>
      <sz val="12"/>
      <name val="Arial CE"/>
      <charset val="238"/>
    </font>
    <font>
      <sz val="11"/>
      <name val="Arial"/>
      <family val="2"/>
    </font>
    <font>
      <sz val="8"/>
      <name val="Arial CE"/>
      <charset val="238"/>
    </font>
    <font>
      <sz val="11"/>
      <color theme="1"/>
      <name val="Calibri"/>
      <family val="2"/>
      <charset val="238"/>
      <scheme val="minor"/>
    </font>
    <font>
      <sz val="11"/>
      <color indexed="9"/>
      <name val="Arial"/>
      <family val="2"/>
      <charset val="238"/>
    </font>
    <font>
      <vertAlign val="superscript"/>
      <sz val="11"/>
      <name val="Arial"/>
      <family val="2"/>
      <charset val="238"/>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medium">
        <color indexed="64"/>
      </bottom>
      <diagonal/>
    </border>
    <border>
      <left style="hair">
        <color indexed="64"/>
      </left>
      <right style="hair">
        <color indexed="64"/>
      </right>
      <top/>
      <bottom/>
      <diagonal/>
    </border>
    <border>
      <left/>
      <right style="thin">
        <color indexed="64"/>
      </right>
      <top/>
      <bottom/>
      <diagonal/>
    </border>
    <border>
      <left style="thin">
        <color indexed="64"/>
      </left>
      <right style="thin">
        <color indexed="64"/>
      </right>
      <top/>
      <bottom/>
      <diagonal/>
    </border>
    <border>
      <left/>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6">
    <xf numFmtId="0" fontId="0" fillId="0" borderId="0"/>
    <xf numFmtId="0" fontId="4" fillId="0" borderId="0" applyNumberFormat="0" applyFill="0" applyBorder="0" applyAlignment="0" applyProtection="0">
      <alignment vertical="top"/>
      <protection locked="0"/>
    </xf>
    <xf numFmtId="0" fontId="2" fillId="0" borderId="0"/>
    <xf numFmtId="0" fontId="3" fillId="0" borderId="0"/>
    <xf numFmtId="0" fontId="2" fillId="0" borderId="0"/>
    <xf numFmtId="0" fontId="3" fillId="0" borderId="0"/>
    <xf numFmtId="0" fontId="27" fillId="0" borderId="0"/>
    <xf numFmtId="0" fontId="2" fillId="0" borderId="0"/>
    <xf numFmtId="0" fontId="2" fillId="0" borderId="0"/>
    <xf numFmtId="0" fontId="2" fillId="0" borderId="0"/>
    <xf numFmtId="0" fontId="2" fillId="0" borderId="0" applyFill="0" applyBorder="0"/>
    <xf numFmtId="9" fontId="2" fillId="0" borderId="0" applyFill="0" applyBorder="0" applyAlignment="0" applyProtection="0"/>
    <xf numFmtId="188" fontId="3" fillId="0" borderId="0" applyFont="0" applyFill="0" applyBorder="0" applyAlignment="0" applyProtection="0"/>
    <xf numFmtId="188" fontId="2" fillId="0" borderId="0" applyFont="0" applyFill="0" applyBorder="0" applyAlignment="0" applyProtection="0"/>
    <xf numFmtId="189" fontId="1" fillId="0" borderId="0" applyFont="0" applyFill="0" applyBorder="0" applyAlignment="0" applyProtection="0"/>
    <xf numFmtId="189" fontId="3" fillId="0" borderId="0" applyFont="0" applyFill="0" applyBorder="0" applyAlignment="0" applyProtection="0"/>
  </cellStyleXfs>
  <cellXfs count="339">
    <xf numFmtId="0" fontId="0" fillId="0" borderId="0" xfId="0"/>
    <xf numFmtId="0" fontId="2" fillId="0" borderId="0" xfId="0" applyFont="1"/>
    <xf numFmtId="0" fontId="2" fillId="0" borderId="0" xfId="0" applyFont="1" applyAlignment="1">
      <alignment wrapText="1"/>
    </xf>
    <xf numFmtId="49" fontId="8" fillId="0" borderId="0" xfId="0" applyNumberFormat="1" applyFont="1" applyAlignment="1">
      <alignment horizontal="left" vertical="top"/>
    </xf>
    <xf numFmtId="4" fontId="2" fillId="0" borderId="0" xfId="0" applyNumberFormat="1" applyFont="1"/>
    <xf numFmtId="0" fontId="2" fillId="0" borderId="0" xfId="0" applyFont="1" applyAlignment="1">
      <alignment horizontal="center"/>
    </xf>
    <xf numFmtId="49" fontId="2" fillId="0" borderId="0" xfId="0" applyNumberFormat="1" applyFont="1" applyAlignment="1">
      <alignment horizontal="left" vertical="top"/>
    </xf>
    <xf numFmtId="0" fontId="10" fillId="0" borderId="0" xfId="0" applyFont="1"/>
    <xf numFmtId="49" fontId="6" fillId="0" borderId="0" xfId="0" applyNumberFormat="1" applyFont="1" applyAlignment="1">
      <alignment horizontal="left" vertical="top"/>
    </xf>
    <xf numFmtId="0" fontId="6" fillId="0" borderId="0" xfId="0" applyFont="1" applyAlignment="1">
      <alignment wrapText="1"/>
    </xf>
    <xf numFmtId="4" fontId="6" fillId="0" borderId="0" xfId="0" applyNumberFormat="1" applyFont="1" applyAlignment="1"/>
    <xf numFmtId="0" fontId="6" fillId="0" borderId="0" xfId="0" applyFont="1"/>
    <xf numFmtId="49" fontId="6" fillId="0" borderId="1" xfId="0" applyNumberFormat="1" applyFont="1" applyBorder="1" applyAlignment="1">
      <alignment horizontal="left" vertical="top"/>
    </xf>
    <xf numFmtId="49" fontId="12" fillId="0" borderId="0" xfId="0" applyNumberFormat="1" applyFont="1" applyAlignment="1">
      <alignment horizontal="left" vertical="top"/>
    </xf>
    <xf numFmtId="0" fontId="12" fillId="0" borderId="0" xfId="0" applyFont="1"/>
    <xf numFmtId="49" fontId="2" fillId="0" borderId="0" xfId="0" applyNumberFormat="1" applyFont="1" applyAlignment="1">
      <alignment vertical="top"/>
    </xf>
    <xf numFmtId="4" fontId="12" fillId="0" borderId="0" xfId="0" applyNumberFormat="1" applyFont="1" applyFill="1" applyProtection="1">
      <protection locked="0"/>
    </xf>
    <xf numFmtId="4" fontId="6" fillId="0" borderId="0" xfId="0" applyNumberFormat="1" applyFont="1" applyFill="1" applyBorder="1" applyProtection="1">
      <protection locked="0"/>
    </xf>
    <xf numFmtId="0" fontId="12" fillId="0" borderId="0" xfId="0" applyFont="1" applyAlignment="1">
      <alignment wrapText="1"/>
    </xf>
    <xf numFmtId="0" fontId="21" fillId="0" borderId="2" xfId="0" applyFont="1" applyFill="1" applyBorder="1"/>
    <xf numFmtId="0" fontId="21" fillId="0" borderId="2" xfId="0" applyFont="1" applyFill="1" applyBorder="1" applyAlignment="1">
      <alignment wrapText="1"/>
    </xf>
    <xf numFmtId="0" fontId="11" fillId="0" borderId="0" xfId="0" applyFont="1" applyAlignment="1">
      <alignment horizontal="center" vertical="center" wrapText="1"/>
    </xf>
    <xf numFmtId="10" fontId="6" fillId="0" borderId="0" xfId="0" applyNumberFormat="1" applyFont="1"/>
    <xf numFmtId="10" fontId="12" fillId="0" borderId="0" xfId="0" applyNumberFormat="1" applyFont="1"/>
    <xf numFmtId="0" fontId="22" fillId="0" borderId="0" xfId="0" applyFont="1" applyFill="1" applyAlignment="1">
      <alignment horizontal="left" vertical="top" wrapText="1"/>
    </xf>
    <xf numFmtId="4" fontId="18" fillId="0" borderId="0" xfId="0" applyNumberFormat="1" applyFont="1" applyFill="1" applyBorder="1" applyProtection="1">
      <protection locked="0"/>
    </xf>
    <xf numFmtId="49" fontId="6" fillId="0" borderId="0" xfId="0" applyNumberFormat="1" applyFont="1" applyBorder="1" applyAlignment="1">
      <alignment horizontal="left" vertical="top"/>
    </xf>
    <xf numFmtId="0" fontId="2" fillId="0" borderId="0" xfId="0" applyFont="1" applyBorder="1" applyAlignment="1">
      <alignment horizontal="center" wrapText="1"/>
    </xf>
    <xf numFmtId="4" fontId="6" fillId="0" borderId="0" xfId="0" applyNumberFormat="1" applyFont="1" applyBorder="1" applyAlignment="1">
      <alignment horizontal="center"/>
    </xf>
    <xf numFmtId="49" fontId="12" fillId="0" borderId="6" xfId="0" applyNumberFormat="1" applyFont="1" applyBorder="1" applyAlignment="1">
      <alignment horizontal="left" vertical="top"/>
    </xf>
    <xf numFmtId="4" fontId="12" fillId="0" borderId="0" xfId="0" applyNumberFormat="1" applyFont="1" applyAlignment="1"/>
    <xf numFmtId="0" fontId="9" fillId="0" borderId="0" xfId="0" applyFont="1" applyAlignment="1">
      <alignment horizontal="center" vertical="justify" wrapText="1"/>
    </xf>
    <xf numFmtId="0" fontId="1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5" fillId="0" borderId="0" xfId="0" applyFont="1" applyAlignment="1">
      <alignment horizontal="center" wrapText="1"/>
    </xf>
    <xf numFmtId="0" fontId="2" fillId="0" borderId="1" xfId="0" applyFont="1" applyBorder="1" applyAlignment="1">
      <alignment horizontal="center" wrapText="1"/>
    </xf>
    <xf numFmtId="4" fontId="6" fillId="0" borderId="1" xfId="0" applyNumberFormat="1" applyFont="1" applyBorder="1" applyAlignment="1">
      <alignment horizontal="center"/>
    </xf>
    <xf numFmtId="0" fontId="12" fillId="0" borderId="0" xfId="0" applyFont="1" applyAlignment="1">
      <alignment horizontal="right"/>
    </xf>
    <xf numFmtId="4" fontId="12" fillId="0" borderId="0" xfId="0" applyNumberFormat="1" applyFont="1" applyAlignment="1"/>
    <xf numFmtId="0" fontId="12" fillId="0" borderId="0" xfId="0" applyFont="1" applyAlignment="1">
      <alignment wrapText="1"/>
    </xf>
    <xf numFmtId="0" fontId="12" fillId="0" borderId="6" xfId="0" applyFont="1" applyBorder="1" applyAlignment="1">
      <alignment horizontal="center" wrapText="1"/>
    </xf>
    <xf numFmtId="0" fontId="12" fillId="0" borderId="6" xfId="0" applyFont="1" applyBorder="1" applyAlignment="1">
      <alignment horizontal="center"/>
    </xf>
    <xf numFmtId="0" fontId="6" fillId="0" borderId="0" xfId="0" applyFont="1" applyAlignment="1">
      <alignment horizontal="right"/>
    </xf>
    <xf numFmtId="4" fontId="6" fillId="0" borderId="0" xfId="0" applyNumberFormat="1" applyFont="1" applyAlignment="1"/>
    <xf numFmtId="0" fontId="6" fillId="0" borderId="0" xfId="0" applyFont="1" applyAlignment="1">
      <alignment horizontal="right" wrapText="1"/>
    </xf>
    <xf numFmtId="4" fontId="6" fillId="0" borderId="0" xfId="0" applyNumberFormat="1" applyFont="1" applyAlignment="1">
      <alignment horizontal="center"/>
    </xf>
    <xf numFmtId="0" fontId="9" fillId="0" borderId="0" xfId="0" applyFont="1" applyAlignment="1">
      <alignment horizontal="right"/>
    </xf>
    <xf numFmtId="4" fontId="9" fillId="0" borderId="0" xfId="0" applyNumberFormat="1" applyFont="1" applyAlignment="1"/>
    <xf numFmtId="0" fontId="6" fillId="0" borderId="0" xfId="0" applyFont="1" applyAlignment="1">
      <alignment wrapText="1"/>
    </xf>
    <xf numFmtId="49" fontId="8" fillId="0" borderId="0" xfId="0" applyNumberFormat="1" applyFont="1" applyFill="1" applyAlignment="1" applyProtection="1">
      <alignment horizontal="left" vertical="top"/>
    </xf>
    <xf numFmtId="0" fontId="2" fillId="0" borderId="0" xfId="0" applyFont="1" applyFill="1" applyAlignment="1" applyProtection="1">
      <alignment wrapText="1"/>
    </xf>
    <xf numFmtId="0" fontId="2" fillId="0" borderId="0" xfId="0" applyFont="1" applyFill="1" applyProtection="1"/>
    <xf numFmtId="4" fontId="2" fillId="0" borderId="0" xfId="0" applyNumberFormat="1" applyFont="1" applyFill="1" applyProtection="1"/>
    <xf numFmtId="4" fontId="2" fillId="0" borderId="0" xfId="0" applyNumberFormat="1" applyFont="1" applyFill="1" applyAlignment="1" applyProtection="1">
      <alignment horizontal="center"/>
    </xf>
    <xf numFmtId="0" fontId="9" fillId="0" borderId="0" xfId="0" applyFont="1" applyFill="1" applyAlignment="1" applyProtection="1">
      <alignment horizontal="center" vertical="justify" wrapText="1"/>
    </xf>
    <xf numFmtId="0" fontId="23" fillId="0" borderId="0" xfId="0" applyFont="1" applyFill="1" applyAlignment="1" applyProtection="1">
      <alignment horizontal="center" vertical="justify" wrapText="1"/>
    </xf>
    <xf numFmtId="0" fontId="11" fillId="0" borderId="0" xfId="0" applyFont="1" applyFill="1" applyAlignment="1" applyProtection="1">
      <alignment horizontal="center" vertical="center" wrapText="1"/>
    </xf>
    <xf numFmtId="0" fontId="10" fillId="0" borderId="0" xfId="0" applyFont="1" applyFill="1" applyProtection="1"/>
    <xf numFmtId="49" fontId="2" fillId="0" borderId="0" xfId="0" applyNumberFormat="1" applyFont="1" applyFill="1" applyAlignment="1" applyProtection="1">
      <alignment horizontal="left" vertical="top"/>
    </xf>
    <xf numFmtId="0" fontId="2" fillId="0" borderId="0" xfId="0" applyFont="1" applyFill="1" applyAlignment="1" applyProtection="1">
      <alignment horizontal="center" wrapText="1"/>
    </xf>
    <xf numFmtId="4" fontId="2" fillId="0" borderId="0" xfId="0" applyNumberFormat="1" applyFont="1" applyFill="1" applyAlignment="1" applyProtection="1">
      <alignment horizontal="center"/>
    </xf>
    <xf numFmtId="0" fontId="5" fillId="0" borderId="0" xfId="0" applyFont="1" applyFill="1" applyAlignment="1" applyProtection="1">
      <alignment horizontal="center" wrapText="1"/>
    </xf>
    <xf numFmtId="49" fontId="6" fillId="0" borderId="0" xfId="0" applyNumberFormat="1" applyFont="1" applyFill="1" applyAlignment="1" applyProtection="1">
      <alignment horizontal="left" vertical="top"/>
    </xf>
    <xf numFmtId="0" fontId="6" fillId="0" borderId="0" xfId="0" applyFont="1" applyFill="1" applyAlignment="1" applyProtection="1">
      <alignment wrapText="1"/>
    </xf>
    <xf numFmtId="4" fontId="6" fillId="0" borderId="0" xfId="0" applyNumberFormat="1" applyFont="1" applyFill="1" applyAlignment="1" applyProtection="1"/>
    <xf numFmtId="0" fontId="6" fillId="0" borderId="0" xfId="0" applyFont="1" applyFill="1" applyProtection="1"/>
    <xf numFmtId="0" fontId="6" fillId="0" borderId="0" xfId="0" applyFont="1" applyFill="1" applyAlignment="1" applyProtection="1">
      <alignment wrapText="1"/>
    </xf>
    <xf numFmtId="4" fontId="6" fillId="0" borderId="0" xfId="0" applyNumberFormat="1" applyFont="1" applyFill="1" applyAlignment="1" applyProtection="1">
      <alignment wrapText="1"/>
    </xf>
    <xf numFmtId="4" fontId="6" fillId="0" borderId="0" xfId="0" applyNumberFormat="1" applyFont="1" applyFill="1" applyAlignment="1" applyProtection="1"/>
    <xf numFmtId="49" fontId="6" fillId="0" borderId="1" xfId="0" applyNumberFormat="1" applyFont="1" applyFill="1" applyBorder="1" applyAlignment="1" applyProtection="1">
      <alignment horizontal="left" vertical="top"/>
    </xf>
    <xf numFmtId="0" fontId="2" fillId="0" borderId="1" xfId="0" applyFont="1" applyFill="1" applyBorder="1" applyAlignment="1" applyProtection="1">
      <alignment horizontal="center" wrapText="1"/>
    </xf>
    <xf numFmtId="4" fontId="6" fillId="0" borderId="1" xfId="0" applyNumberFormat="1" applyFont="1" applyFill="1" applyBorder="1" applyAlignment="1" applyProtection="1">
      <alignment horizontal="center"/>
    </xf>
    <xf numFmtId="0" fontId="6" fillId="0" borderId="9" xfId="0" applyFont="1" applyFill="1" applyBorder="1" applyAlignment="1" applyProtection="1">
      <alignment horizontal="center" wrapText="1"/>
    </xf>
    <xf numFmtId="4" fontId="6" fillId="0" borderId="0" xfId="0" applyNumberFormat="1" applyFont="1" applyFill="1" applyAlignment="1" applyProtection="1">
      <alignment horizontal="center"/>
    </xf>
    <xf numFmtId="49" fontId="12" fillId="0" borderId="0" xfId="0" applyNumberFormat="1" applyFont="1" applyFill="1" applyAlignment="1" applyProtection="1">
      <alignment horizontal="left" vertical="top"/>
    </xf>
    <xf numFmtId="0" fontId="12" fillId="0" borderId="0" xfId="0" applyFont="1" applyFill="1" applyAlignment="1" applyProtection="1">
      <alignment horizontal="right"/>
    </xf>
    <xf numFmtId="4" fontId="12" fillId="0" borderId="0" xfId="0" applyNumberFormat="1" applyFont="1" applyFill="1" applyAlignment="1" applyProtection="1"/>
    <xf numFmtId="0" fontId="12" fillId="0" borderId="0" xfId="0" applyFont="1" applyFill="1" applyProtection="1"/>
    <xf numFmtId="0" fontId="6" fillId="0" borderId="0" xfId="0" applyFont="1" applyFill="1" applyAlignment="1" applyProtection="1">
      <alignment horizontal="right"/>
    </xf>
    <xf numFmtId="0" fontId="6" fillId="0" borderId="0" xfId="0" applyFont="1" applyFill="1" applyAlignment="1" applyProtection="1">
      <alignment horizontal="right" wrapText="1"/>
    </xf>
    <xf numFmtId="0" fontId="9" fillId="0" borderId="0" xfId="0" applyFont="1" applyFill="1" applyAlignment="1" applyProtection="1">
      <alignment horizontal="right"/>
    </xf>
    <xf numFmtId="4" fontId="9" fillId="0" borderId="0" xfId="0" applyNumberFormat="1" applyFont="1" applyFill="1" applyAlignment="1" applyProtection="1"/>
    <xf numFmtId="0" fontId="12" fillId="0" borderId="0" xfId="0" applyFont="1" applyFill="1" applyAlignment="1" applyProtection="1">
      <alignment horizontal="center" wrapText="1"/>
    </xf>
    <xf numFmtId="4" fontId="12" fillId="0" borderId="0" xfId="0" applyNumberFormat="1" applyFont="1" applyFill="1" applyAlignment="1" applyProtection="1">
      <alignment horizontal="center"/>
    </xf>
    <xf numFmtId="49" fontId="12" fillId="0" borderId="0" xfId="0" applyNumberFormat="1" applyFont="1" applyFill="1" applyBorder="1" applyAlignment="1" applyProtection="1">
      <alignment horizontal="left" vertical="top"/>
    </xf>
    <xf numFmtId="0" fontId="12" fillId="0" borderId="0" xfId="0" applyFont="1" applyFill="1" applyBorder="1" applyAlignment="1" applyProtection="1">
      <alignment horizontal="center" wrapText="1"/>
    </xf>
    <xf numFmtId="4" fontId="12" fillId="0" borderId="0" xfId="0" applyNumberFormat="1" applyFont="1" applyFill="1" applyBorder="1" applyAlignment="1" applyProtection="1">
      <alignment horizontal="center"/>
    </xf>
    <xf numFmtId="0" fontId="12" fillId="0" borderId="0" xfId="0" applyFont="1" applyFill="1" applyBorder="1" applyProtection="1"/>
    <xf numFmtId="49" fontId="5" fillId="0" borderId="3" xfId="0" applyNumberFormat="1" applyFont="1" applyFill="1" applyBorder="1" applyAlignment="1" applyProtection="1">
      <alignment horizontal="left" vertical="top"/>
    </xf>
    <xf numFmtId="0" fontId="5" fillId="0" borderId="4" xfId="0" applyFont="1" applyFill="1" applyBorder="1" applyAlignment="1" applyProtection="1">
      <alignment wrapText="1"/>
    </xf>
    <xf numFmtId="0" fontId="5" fillId="0" borderId="4" xfId="0" applyFont="1" applyFill="1" applyBorder="1" applyAlignment="1" applyProtection="1">
      <alignment horizontal="center"/>
    </xf>
    <xf numFmtId="4" fontId="5" fillId="0" borderId="4" xfId="0" applyNumberFormat="1" applyFont="1" applyFill="1" applyBorder="1" applyAlignment="1" applyProtection="1">
      <alignment horizontal="center"/>
    </xf>
    <xf numFmtId="49" fontId="5" fillId="0" borderId="0" xfId="0" applyNumberFormat="1" applyFont="1" applyFill="1" applyAlignment="1" applyProtection="1">
      <alignment vertical="top"/>
    </xf>
    <xf numFmtId="0" fontId="5" fillId="0" borderId="0" xfId="0" applyFont="1" applyFill="1" applyAlignment="1" applyProtection="1">
      <alignment wrapText="1"/>
    </xf>
    <xf numFmtId="0" fontId="5" fillId="0" borderId="0" xfId="0" applyFont="1" applyFill="1" applyProtection="1"/>
    <xf numFmtId="4" fontId="5" fillId="0" borderId="0" xfId="0" applyNumberFormat="1" applyFont="1" applyFill="1" applyProtection="1"/>
    <xf numFmtId="49" fontId="5" fillId="0" borderId="0" xfId="0" applyNumberFormat="1" applyFont="1" applyFill="1" applyAlignment="1" applyProtection="1">
      <alignment horizontal="right" vertical="top"/>
    </xf>
    <xf numFmtId="0" fontId="5" fillId="0" borderId="0" xfId="0" applyFont="1" applyFill="1" applyAlignment="1" applyProtection="1">
      <alignment horizontal="left" wrapText="1"/>
    </xf>
    <xf numFmtId="0" fontId="5" fillId="0" borderId="0" xfId="0" applyFont="1" applyFill="1" applyAlignment="1" applyProtection="1">
      <alignment horizontal="right"/>
    </xf>
    <xf numFmtId="49" fontId="12" fillId="0" borderId="0" xfId="0" applyNumberFormat="1" applyFont="1" applyFill="1" applyAlignment="1" applyProtection="1">
      <alignment horizontal="right" vertical="top"/>
    </xf>
    <xf numFmtId="0" fontId="12" fillId="0" borderId="0" xfId="0" applyFont="1" applyFill="1" applyAlignment="1" applyProtection="1">
      <alignment horizontal="left" wrapText="1"/>
    </xf>
    <xf numFmtId="0" fontId="12" fillId="0" borderId="0" xfId="0" applyFont="1" applyFill="1" applyAlignment="1" applyProtection="1">
      <alignment horizontal="justify" wrapText="1"/>
    </xf>
    <xf numFmtId="4" fontId="12" fillId="0" borderId="0" xfId="0" applyNumberFormat="1" applyFont="1" applyFill="1" applyAlignment="1" applyProtection="1">
      <alignment horizontal="justify" wrapText="1"/>
    </xf>
    <xf numFmtId="4" fontId="12" fillId="0" borderId="0" xfId="0" applyNumberFormat="1" applyFont="1" applyFill="1" applyProtection="1"/>
    <xf numFmtId="0" fontId="12" fillId="0" borderId="0" xfId="0" applyFont="1" applyFill="1" applyAlignment="1" applyProtection="1">
      <alignment horizontal="right"/>
    </xf>
    <xf numFmtId="0" fontId="2" fillId="0" borderId="0" xfId="0" applyFont="1" applyFill="1" applyAlignment="1" applyProtection="1">
      <alignment horizontal="left" vertical="top" wrapText="1"/>
    </xf>
    <xf numFmtId="0" fontId="6" fillId="0" borderId="0" xfId="0" applyFont="1" applyFill="1" applyAlignment="1" applyProtection="1">
      <alignment vertical="top"/>
    </xf>
    <xf numFmtId="0" fontId="6" fillId="0" borderId="0" xfId="0" applyFont="1" applyFill="1" applyBorder="1" applyAlignment="1" applyProtection="1">
      <alignment horizontal="center"/>
    </xf>
    <xf numFmtId="4" fontId="6" fillId="0" borderId="0" xfId="0" applyNumberFormat="1" applyFont="1" applyFill="1" applyProtection="1"/>
    <xf numFmtId="4" fontId="6" fillId="0" borderId="0" xfId="0" applyNumberFormat="1" applyFont="1" applyFill="1" applyBorder="1" applyProtection="1"/>
    <xf numFmtId="4" fontId="6" fillId="0" borderId="0" xfId="0" applyNumberFormat="1" applyFont="1" applyFill="1" applyBorder="1" applyAlignment="1" applyProtection="1"/>
    <xf numFmtId="0" fontId="2" fillId="0" borderId="0" xfId="0" applyFont="1" applyFill="1" applyAlignment="1" applyProtection="1">
      <alignment horizontal="left" vertical="top" wrapText="1"/>
    </xf>
    <xf numFmtId="4" fontId="2" fillId="0" borderId="0" xfId="0" applyNumberFormat="1" applyFont="1" applyFill="1" applyAlignment="1" applyProtection="1">
      <alignment horizontal="left" vertical="top" wrapText="1"/>
    </xf>
    <xf numFmtId="0" fontId="6" fillId="0" borderId="0" xfId="0" applyFont="1" applyFill="1" applyAlignment="1" applyProtection="1">
      <alignment horizontal="left" wrapText="1"/>
    </xf>
    <xf numFmtId="0" fontId="2" fillId="0" borderId="0" xfId="0" applyFont="1" applyFill="1" applyAlignment="1" applyProtection="1">
      <alignment horizontal="left" wrapText="1"/>
    </xf>
    <xf numFmtId="0" fontId="6" fillId="0" borderId="0" xfId="0" applyFont="1" applyAlignment="1" applyProtection="1">
      <alignment vertical="top"/>
    </xf>
    <xf numFmtId="0" fontId="6" fillId="0" borderId="0" xfId="0" applyFont="1" applyAlignment="1" applyProtection="1">
      <alignment wrapText="1"/>
    </xf>
    <xf numFmtId="0" fontId="2" fillId="0" borderId="0" xfId="0" applyFont="1" applyAlignment="1" applyProtection="1">
      <alignment horizontal="left" vertical="top" wrapText="1"/>
    </xf>
    <xf numFmtId="0" fontId="6" fillId="0" borderId="0" xfId="0" applyFont="1" applyAlignment="1" applyProtection="1">
      <alignment horizontal="center"/>
    </xf>
    <xf numFmtId="4" fontId="6" fillId="0" borderId="0" xfId="0" applyNumberFormat="1" applyFont="1" applyProtection="1"/>
    <xf numFmtId="0" fontId="18" fillId="0" borderId="0" xfId="0" applyFont="1" applyFill="1" applyAlignment="1" applyProtection="1">
      <alignment horizontal="left" vertical="top" wrapText="1"/>
    </xf>
    <xf numFmtId="0" fontId="18" fillId="0" borderId="0" xfId="0" applyFont="1" applyFill="1" applyAlignment="1" applyProtection="1">
      <alignment horizontal="left" vertical="center" wrapText="1"/>
    </xf>
    <xf numFmtId="0" fontId="18" fillId="0" borderId="0" xfId="0" applyFont="1" applyFill="1" applyAlignment="1" applyProtection="1">
      <alignment vertical="top"/>
    </xf>
    <xf numFmtId="49" fontId="6" fillId="0" borderId="0" xfId="0" applyNumberFormat="1" applyFont="1" applyFill="1" applyBorder="1" applyAlignment="1" applyProtection="1">
      <alignment vertical="top"/>
    </xf>
    <xf numFmtId="0" fontId="22" fillId="0" borderId="0" xfId="0" applyFont="1" applyFill="1" applyAlignment="1" applyProtection="1">
      <alignment horizontal="left" vertical="top" wrapText="1"/>
    </xf>
    <xf numFmtId="0" fontId="22" fillId="0" borderId="0" xfId="0" applyFont="1" applyFill="1" applyAlignment="1" applyProtection="1">
      <alignment wrapText="1"/>
    </xf>
    <xf numFmtId="0" fontId="18" fillId="0" borderId="0" xfId="0" applyFont="1" applyFill="1" applyAlignment="1" applyProtection="1">
      <alignment wrapText="1"/>
    </xf>
    <xf numFmtId="0" fontId="18" fillId="0" borderId="0" xfId="0" applyFont="1" applyFill="1" applyBorder="1" applyAlignment="1" applyProtection="1">
      <alignment horizontal="center"/>
    </xf>
    <xf numFmtId="4" fontId="18" fillId="0" borderId="0" xfId="0" applyNumberFormat="1" applyFont="1" applyFill="1" applyBorder="1" applyAlignment="1" applyProtection="1"/>
    <xf numFmtId="0" fontId="20" fillId="0" borderId="0" xfId="0" applyFont="1" applyFill="1" applyAlignment="1" applyProtection="1">
      <alignment wrapText="1"/>
    </xf>
    <xf numFmtId="49" fontId="18" fillId="0" borderId="0" xfId="0" applyNumberFormat="1" applyFont="1" applyFill="1" applyBorder="1" applyAlignment="1" applyProtection="1">
      <alignment vertical="top"/>
    </xf>
    <xf numFmtId="0" fontId="25" fillId="0" borderId="0" xfId="0" applyFont="1" applyFill="1" applyAlignment="1" applyProtection="1">
      <alignment wrapText="1"/>
    </xf>
    <xf numFmtId="4" fontId="18" fillId="0" borderId="0" xfId="0" applyNumberFormat="1" applyFont="1" applyFill="1" applyProtection="1"/>
    <xf numFmtId="0" fontId="0" fillId="0" borderId="0" xfId="0" applyProtection="1"/>
    <xf numFmtId="49" fontId="6" fillId="0" borderId="0" xfId="14" applyNumberFormat="1" applyFont="1" applyFill="1" applyBorder="1" applyAlignment="1" applyProtection="1">
      <alignment vertical="center"/>
    </xf>
    <xf numFmtId="4" fontId="12" fillId="0" borderId="0" xfId="0" applyNumberFormat="1" applyFont="1" applyFill="1" applyAlignment="1" applyProtection="1">
      <alignment horizontal="right" wrapText="1"/>
    </xf>
    <xf numFmtId="4" fontId="14" fillId="0" borderId="0" xfId="0" applyNumberFormat="1" applyFont="1" applyFill="1" applyProtection="1"/>
    <xf numFmtId="0" fontId="6" fillId="0" borderId="0" xfId="0" applyFont="1" applyFill="1" applyBorder="1" applyAlignment="1" applyProtection="1"/>
    <xf numFmtId="4" fontId="15" fillId="0" borderId="0" xfId="0" applyNumberFormat="1" applyFont="1" applyFill="1" applyBorder="1" applyAlignment="1" applyProtection="1">
      <alignment horizontal="center"/>
    </xf>
    <xf numFmtId="0" fontId="13" fillId="0" borderId="0" xfId="0" applyFont="1" applyFill="1" applyProtection="1"/>
    <xf numFmtId="2" fontId="2" fillId="0" borderId="0" xfId="0" applyNumberFormat="1" applyFont="1" applyFill="1" applyProtection="1"/>
    <xf numFmtId="0" fontId="6" fillId="0" borderId="0" xfId="0" applyFont="1" applyFill="1" applyAlignment="1" applyProtection="1">
      <alignment horizontal="left" vertical="top" wrapText="1"/>
    </xf>
    <xf numFmtId="0" fontId="6" fillId="0" borderId="0" xfId="0" applyFont="1" applyFill="1" applyAlignment="1" applyProtection="1"/>
    <xf numFmtId="49" fontId="6" fillId="0" borderId="0" xfId="0" applyNumberFormat="1" applyFont="1" applyFill="1" applyAlignment="1" applyProtection="1">
      <alignment horizontal="right" vertical="top"/>
    </xf>
    <xf numFmtId="0" fontId="12" fillId="0" borderId="0" xfId="0" applyFont="1" applyFill="1" applyAlignment="1" applyProtection="1">
      <alignment horizontal="right" wrapText="1"/>
    </xf>
    <xf numFmtId="0" fontId="2" fillId="0" borderId="0" xfId="0" applyFont="1" applyFill="1" applyAlignment="1" applyProtection="1">
      <alignment horizontal="left" wrapText="1"/>
    </xf>
    <xf numFmtId="0" fontId="12" fillId="0" borderId="0" xfId="0" applyFont="1" applyFill="1" applyAlignment="1" applyProtection="1">
      <alignment horizontal="justify" vertical="center"/>
    </xf>
    <xf numFmtId="0" fontId="12" fillId="0" borderId="0" xfId="0" applyFont="1" applyFill="1" applyAlignment="1" applyProtection="1">
      <alignment vertical="top" wrapText="1"/>
    </xf>
    <xf numFmtId="49" fontId="12" fillId="0" borderId="0" xfId="0" applyNumberFormat="1" applyFont="1" applyBorder="1" applyAlignment="1" applyProtection="1">
      <alignment horizontal="left" vertical="top"/>
    </xf>
    <xf numFmtId="0" fontId="12" fillId="0" borderId="0" xfId="0" applyFont="1" applyAlignment="1" applyProtection="1">
      <alignment wrapText="1"/>
    </xf>
    <xf numFmtId="0" fontId="12" fillId="0" borderId="0" xfId="0" applyFont="1" applyAlignment="1" applyProtection="1">
      <alignment horizontal="right"/>
    </xf>
    <xf numFmtId="4" fontId="12" fillId="0" borderId="0" xfId="0" applyNumberFormat="1" applyFont="1" applyProtection="1"/>
    <xf numFmtId="0" fontId="18" fillId="2" borderId="0" xfId="0" applyFont="1" applyFill="1" applyBorder="1" applyAlignment="1" applyProtection="1">
      <alignment vertical="top"/>
    </xf>
    <xf numFmtId="0" fontId="18" fillId="0" borderId="0" xfId="0" applyFont="1" applyFill="1" applyAlignment="1" applyProtection="1">
      <alignment horizontal="left" wrapText="1"/>
    </xf>
    <xf numFmtId="0" fontId="19" fillId="0" borderId="0" xfId="0" applyFont="1" applyFill="1" applyProtection="1"/>
    <xf numFmtId="0" fontId="19" fillId="0" borderId="0" xfId="0" applyFont="1" applyFill="1" applyAlignment="1" applyProtection="1">
      <alignment wrapText="1"/>
    </xf>
    <xf numFmtId="49" fontId="6" fillId="2" borderId="0" xfId="0" applyNumberFormat="1" applyFont="1" applyFill="1" applyBorder="1" applyAlignment="1" applyProtection="1">
      <alignment vertical="top"/>
    </xf>
    <xf numFmtId="0" fontId="6" fillId="0" borderId="0" xfId="0" applyFont="1" applyFill="1" applyBorder="1" applyAlignment="1" applyProtection="1">
      <alignment horizontal="left" wrapText="1"/>
    </xf>
    <xf numFmtId="0" fontId="18" fillId="0" borderId="0" xfId="0" applyFont="1" applyAlignment="1" applyProtection="1">
      <alignment vertical="top"/>
    </xf>
    <xf numFmtId="0" fontId="18" fillId="0" borderId="0" xfId="0" applyFont="1" applyAlignment="1" applyProtection="1">
      <alignment wrapText="1"/>
    </xf>
    <xf numFmtId="4" fontId="18" fillId="0" borderId="0" xfId="0" applyNumberFormat="1" applyFont="1" applyProtection="1"/>
    <xf numFmtId="49" fontId="6" fillId="0" borderId="0" xfId="0" applyNumberFormat="1" applyFont="1" applyAlignment="1" applyProtection="1">
      <alignment horizontal="left" vertical="top"/>
    </xf>
    <xf numFmtId="0" fontId="6" fillId="0" borderId="0" xfId="0" applyFont="1" applyAlignment="1" applyProtection="1">
      <alignment horizontal="left" wrapText="1"/>
    </xf>
    <xf numFmtId="0" fontId="20" fillId="0" borderId="0" xfId="0" applyFont="1" applyFill="1" applyProtection="1"/>
    <xf numFmtId="49" fontId="18" fillId="0" borderId="0" xfId="0" applyNumberFormat="1" applyFont="1" applyAlignment="1" applyProtection="1">
      <alignment vertical="top"/>
    </xf>
    <xf numFmtId="0" fontId="18" fillId="0" borderId="0" xfId="4" applyFont="1" applyAlignment="1" applyProtection="1">
      <alignment wrapText="1"/>
    </xf>
    <xf numFmtId="0" fontId="12" fillId="0" borderId="0" xfId="0" applyFont="1" applyFill="1" applyBorder="1" applyAlignment="1" applyProtection="1">
      <alignment horizontal="left" wrapText="1"/>
    </xf>
    <xf numFmtId="0" fontId="12" fillId="0" borderId="0" xfId="0" applyFont="1" applyFill="1" applyBorder="1" applyAlignment="1" applyProtection="1">
      <alignment horizontal="right"/>
    </xf>
    <xf numFmtId="4" fontId="14" fillId="0" borderId="0" xfId="0" applyNumberFormat="1" applyFont="1" applyFill="1" applyBorder="1" applyProtection="1"/>
    <xf numFmtId="0" fontId="18" fillId="0" borderId="0" xfId="0" applyFont="1" applyFill="1" applyAlignment="1" applyProtection="1">
      <alignment horizontal="justify" vertical="top" wrapText="1"/>
    </xf>
    <xf numFmtId="0" fontId="20" fillId="0" borderId="0" xfId="0" applyFont="1" applyFill="1" applyAlignment="1" applyProtection="1">
      <alignment horizontal="justify" vertical="top" wrapText="1"/>
    </xf>
    <xf numFmtId="0" fontId="20" fillId="0" borderId="0" xfId="0" applyFont="1" applyFill="1" applyAlignment="1" applyProtection="1">
      <alignment vertical="top"/>
    </xf>
    <xf numFmtId="0" fontId="12" fillId="0" borderId="0" xfId="0" applyFont="1" applyFill="1" applyAlignment="1" applyProtection="1">
      <alignment horizontal="left" vertical="top" wrapText="1"/>
    </xf>
    <xf numFmtId="0" fontId="6" fillId="0" borderId="0" xfId="0" applyFont="1" applyFill="1" applyAlignment="1" applyProtection="1">
      <alignment horizontal="center" wrapText="1"/>
    </xf>
    <xf numFmtId="49" fontId="12" fillId="0" borderId="0" xfId="0" applyNumberFormat="1" applyFont="1" applyFill="1" applyBorder="1" applyAlignment="1" applyProtection="1">
      <alignment vertical="center"/>
    </xf>
    <xf numFmtId="0" fontId="12" fillId="0" borderId="0" xfId="0" applyFont="1" applyAlignment="1" applyProtection="1">
      <alignment horizontal="left" wrapText="1"/>
    </xf>
    <xf numFmtId="0" fontId="2" fillId="0" borderId="0" xfId="0" applyFont="1" applyAlignment="1" applyProtection="1">
      <alignment horizontal="left" vertical="top" wrapText="1"/>
    </xf>
    <xf numFmtId="49" fontId="6" fillId="0" borderId="0" xfId="0" applyNumberFormat="1" applyFont="1" applyFill="1" applyBorder="1" applyAlignment="1" applyProtection="1">
      <alignment vertical="center"/>
    </xf>
    <xf numFmtId="0" fontId="18" fillId="0" borderId="0" xfId="0" applyFont="1" applyFill="1" applyAlignment="1" applyProtection="1">
      <alignment horizontal="center"/>
    </xf>
    <xf numFmtId="49" fontId="6" fillId="0" borderId="0" xfId="0" applyNumberFormat="1" applyFont="1" applyFill="1" applyBorder="1" applyAlignment="1" applyProtection="1">
      <alignment horizontal="left" vertical="top"/>
    </xf>
    <xf numFmtId="0" fontId="2" fillId="0" borderId="0" xfId="0" applyFont="1" applyProtection="1"/>
    <xf numFmtId="4" fontId="2" fillId="0" borderId="0" xfId="0" applyNumberFormat="1" applyFont="1" applyProtection="1"/>
    <xf numFmtId="4" fontId="6" fillId="0" borderId="0" xfId="0" applyNumberFormat="1" applyFont="1" applyFill="1" applyAlignment="1" applyProtection="1">
      <alignment horizontal="right"/>
    </xf>
    <xf numFmtId="0" fontId="12" fillId="0" borderId="0" xfId="0" applyFont="1" applyFill="1" applyAlignment="1" applyProtection="1">
      <alignment horizontal="right" vertical="center" wrapText="1"/>
    </xf>
    <xf numFmtId="4" fontId="6" fillId="0" borderId="0" xfId="0" applyNumberFormat="1" applyFont="1" applyFill="1" applyBorder="1" applyAlignment="1" applyProtection="1">
      <alignment vertical="center" wrapText="1"/>
    </xf>
    <xf numFmtId="4" fontId="6" fillId="0" borderId="0" xfId="0" applyNumberFormat="1" applyFont="1" applyFill="1" applyAlignment="1" applyProtection="1">
      <alignment vertical="center" wrapText="1"/>
    </xf>
    <xf numFmtId="4" fontId="12" fillId="0" borderId="0" xfId="0" applyNumberFormat="1" applyFont="1" applyFill="1" applyAlignment="1" applyProtection="1">
      <alignment vertical="center" wrapText="1"/>
    </xf>
    <xf numFmtId="0" fontId="2" fillId="0" borderId="0" xfId="0" applyFont="1" applyFill="1" applyAlignment="1" applyProtection="1">
      <alignment vertical="top"/>
    </xf>
    <xf numFmtId="4" fontId="2" fillId="0" borderId="0" xfId="0" applyNumberFormat="1" applyFont="1" applyFill="1" applyAlignment="1" applyProtection="1">
      <alignment vertical="top"/>
    </xf>
    <xf numFmtId="49" fontId="6" fillId="0" borderId="0" xfId="0" applyNumberFormat="1" applyFont="1" applyFill="1" applyBorder="1" applyAlignment="1" applyProtection="1">
      <alignment horizontal="left" vertical="center"/>
    </xf>
    <xf numFmtId="4" fontId="15" fillId="0" borderId="0" xfId="0" applyNumberFormat="1" applyFont="1" applyFill="1" applyBorder="1" applyAlignment="1" applyProtection="1"/>
    <xf numFmtId="4" fontId="0" fillId="0" borderId="0" xfId="0" applyNumberFormat="1" applyProtection="1"/>
    <xf numFmtId="0" fontId="24" fillId="0" borderId="0" xfId="0" applyFont="1" applyProtection="1"/>
    <xf numFmtId="0" fontId="24" fillId="0" borderId="0" xfId="0" applyFont="1" applyAlignment="1" applyProtection="1">
      <alignment wrapText="1"/>
    </xf>
    <xf numFmtId="49" fontId="12" fillId="0" borderId="0" xfId="0" applyNumberFormat="1" applyFont="1" applyFill="1" applyAlignment="1" applyProtection="1">
      <alignment vertical="top"/>
    </xf>
    <xf numFmtId="4" fontId="14" fillId="0" borderId="0" xfId="0" applyNumberFormat="1" applyFont="1" applyFill="1" applyAlignment="1" applyProtection="1">
      <alignment horizontal="justify" wrapText="1"/>
    </xf>
    <xf numFmtId="49" fontId="2" fillId="0" borderId="0" xfId="0" applyNumberFormat="1" applyFont="1" applyFill="1" applyAlignment="1" applyProtection="1">
      <alignment vertical="top"/>
    </xf>
    <xf numFmtId="4" fontId="6" fillId="0" borderId="0" xfId="0" applyNumberFormat="1" applyFont="1" applyFill="1" applyBorder="1" applyAlignment="1" applyProtection="1">
      <protection locked="0"/>
    </xf>
    <xf numFmtId="4" fontId="2" fillId="0" borderId="0" xfId="0" applyNumberFormat="1" applyFont="1" applyFill="1" applyAlignment="1" applyProtection="1">
      <alignment horizontal="left" vertical="top" wrapText="1"/>
      <protection locked="0"/>
    </xf>
    <xf numFmtId="4" fontId="6" fillId="0" borderId="0" xfId="0" applyNumberFormat="1" applyFont="1" applyProtection="1">
      <protection locked="0"/>
    </xf>
    <xf numFmtId="4" fontId="18" fillId="0" borderId="0" xfId="0" applyNumberFormat="1" applyFont="1" applyFill="1" applyBorder="1" applyAlignment="1" applyProtection="1">
      <protection locked="0"/>
    </xf>
    <xf numFmtId="4" fontId="6" fillId="0" borderId="0" xfId="0" applyNumberFormat="1" applyFont="1" applyFill="1" applyProtection="1">
      <protection locked="0"/>
    </xf>
    <xf numFmtId="4" fontId="12" fillId="0" borderId="0" xfId="0" applyNumberFormat="1" applyFont="1" applyProtection="1">
      <protection locked="0"/>
    </xf>
    <xf numFmtId="4" fontId="18" fillId="0" borderId="0" xfId="0" applyNumberFormat="1" applyFont="1" applyProtection="1">
      <protection locked="0"/>
    </xf>
    <xf numFmtId="4" fontId="12" fillId="0" borderId="0" xfId="0" applyNumberFormat="1" applyFont="1" applyFill="1" applyBorder="1" applyProtection="1">
      <protection locked="0"/>
    </xf>
    <xf numFmtId="4" fontId="2" fillId="0" borderId="0" xfId="0" applyNumberFormat="1" applyFont="1" applyProtection="1">
      <protection locked="0"/>
    </xf>
    <xf numFmtId="4" fontId="6" fillId="0" borderId="0" xfId="0" applyNumberFormat="1" applyFont="1" applyFill="1" applyAlignment="1" applyProtection="1">
      <alignment horizontal="right"/>
      <protection locked="0"/>
    </xf>
    <xf numFmtId="4" fontId="6" fillId="0" borderId="0" xfId="0" applyNumberFormat="1" applyFont="1" applyFill="1" applyAlignment="1" applyProtection="1">
      <alignment vertical="center" wrapText="1"/>
      <protection locked="0"/>
    </xf>
    <xf numFmtId="4" fontId="12" fillId="0" borderId="0" xfId="0" applyNumberFormat="1" applyFont="1" applyFill="1" applyAlignment="1" applyProtection="1">
      <alignment vertical="center" wrapText="1"/>
      <protection locked="0"/>
    </xf>
    <xf numFmtId="4" fontId="16" fillId="0" borderId="0" xfId="0" applyNumberFormat="1" applyFont="1" applyFill="1" applyAlignment="1" applyProtection="1">
      <protection locked="0"/>
    </xf>
    <xf numFmtId="4" fontId="2" fillId="0" borderId="0" xfId="0" applyNumberFormat="1" applyFont="1" applyFill="1" applyAlignment="1" applyProtection="1">
      <alignment vertical="top"/>
      <protection locked="0"/>
    </xf>
    <xf numFmtId="4" fontId="17" fillId="0" borderId="0" xfId="0" applyNumberFormat="1" applyFont="1" applyFill="1" applyProtection="1">
      <protection locked="0"/>
    </xf>
    <xf numFmtId="49" fontId="12" fillId="0" borderId="0" xfId="0" applyNumberFormat="1" applyFont="1" applyAlignment="1" applyProtection="1">
      <alignment vertical="center"/>
    </xf>
    <xf numFmtId="4" fontId="14" fillId="0" borderId="0" xfId="0" applyNumberFormat="1" applyFont="1" applyProtection="1"/>
    <xf numFmtId="49" fontId="6" fillId="0" borderId="0" xfId="0" applyNumberFormat="1" applyFont="1" applyAlignment="1" applyProtection="1">
      <alignment horizontal="right" vertical="top"/>
    </xf>
    <xf numFmtId="0" fontId="12" fillId="0" borderId="0" xfId="0" applyFont="1" applyAlignment="1" applyProtection="1">
      <alignment horizontal="right" wrapText="1"/>
    </xf>
    <xf numFmtId="0" fontId="6" fillId="0" borderId="0" xfId="0" applyFont="1" applyAlignment="1" applyProtection="1">
      <alignment horizontal="left"/>
    </xf>
    <xf numFmtId="4" fontId="15" fillId="0" borderId="0" xfId="0" applyNumberFormat="1" applyFont="1" applyAlignment="1" applyProtection="1">
      <alignment horizontal="left"/>
    </xf>
    <xf numFmtId="49" fontId="6" fillId="0" borderId="0" xfId="0" applyNumberFormat="1" applyFont="1" applyAlignment="1" applyProtection="1">
      <alignment vertical="top"/>
    </xf>
    <xf numFmtId="0" fontId="6" fillId="0" borderId="0" xfId="0" applyFont="1" applyAlignment="1" applyProtection="1">
      <alignment vertical="top" wrapText="1"/>
    </xf>
    <xf numFmtId="0" fontId="6" fillId="0" borderId="0" xfId="0" applyFont="1" applyAlignment="1" applyProtection="1">
      <alignment horizontal="center" wrapText="1"/>
    </xf>
    <xf numFmtId="4" fontId="2" fillId="0" borderId="0" xfId="0" applyNumberFormat="1" applyFont="1" applyFill="1" applyProtection="1">
      <protection locked="0"/>
    </xf>
    <xf numFmtId="4" fontId="6" fillId="0" borderId="0" xfId="0" applyNumberFormat="1" applyFont="1" applyAlignment="1" applyProtection="1">
      <alignment horizontal="left"/>
      <protection locked="0"/>
    </xf>
    <xf numFmtId="49" fontId="28" fillId="0" borderId="0" xfId="0" applyNumberFormat="1" applyFont="1" applyAlignment="1">
      <alignment horizontal="left" vertical="top"/>
    </xf>
    <xf numFmtId="0" fontId="22" fillId="0" borderId="0" xfId="0" applyFont="1" applyAlignment="1">
      <alignment wrapText="1"/>
    </xf>
    <xf numFmtId="0" fontId="22" fillId="0" borderId="0" xfId="0" applyFont="1"/>
    <xf numFmtId="4" fontId="22" fillId="0" borderId="0" xfId="0" applyNumberFormat="1" applyFont="1"/>
    <xf numFmtId="0" fontId="22" fillId="0" borderId="0" xfId="0" applyFont="1" applyAlignment="1">
      <alignment horizontal="center"/>
    </xf>
    <xf numFmtId="0" fontId="11" fillId="0" borderId="0" xfId="0" applyFont="1" applyAlignment="1">
      <alignment horizontal="center" vertical="justify" wrapText="1"/>
    </xf>
    <xf numFmtId="49" fontId="22" fillId="0" borderId="0" xfId="0" applyNumberFormat="1" applyFont="1" applyAlignment="1">
      <alignment horizontal="left" vertical="top"/>
    </xf>
    <xf numFmtId="0" fontId="22" fillId="0" borderId="0" xfId="0" applyFont="1" applyAlignment="1">
      <alignment wrapText="1"/>
    </xf>
    <xf numFmtId="0" fontId="22" fillId="0" borderId="0" xfId="0" applyFont="1" applyAlignment="1">
      <alignment horizontal="center" wrapText="1"/>
    </xf>
    <xf numFmtId="49" fontId="22" fillId="0" borderId="1" xfId="0" applyNumberFormat="1" applyFont="1" applyBorder="1" applyAlignment="1">
      <alignment horizontal="left" vertical="top"/>
    </xf>
    <xf numFmtId="0" fontId="22" fillId="0" borderId="1" xfId="0" applyFont="1" applyBorder="1" applyAlignment="1">
      <alignment horizontal="center" wrapText="1"/>
    </xf>
    <xf numFmtId="0" fontId="22" fillId="0" borderId="9" xfId="0" applyFont="1" applyBorder="1" applyAlignment="1">
      <alignment horizontal="center" wrapText="1"/>
    </xf>
    <xf numFmtId="49" fontId="11" fillId="0" borderId="0" xfId="0" applyNumberFormat="1" applyFont="1" applyAlignment="1">
      <alignment horizontal="left" vertical="top"/>
    </xf>
    <xf numFmtId="0" fontId="11" fillId="0" borderId="0" xfId="0" applyFont="1" applyAlignment="1">
      <alignment horizontal="right"/>
    </xf>
    <xf numFmtId="0" fontId="22" fillId="0" borderId="0" xfId="0" applyFont="1" applyAlignment="1">
      <alignment horizontal="right"/>
    </xf>
    <xf numFmtId="0" fontId="22" fillId="0" borderId="0" xfId="0" applyFont="1" applyAlignment="1">
      <alignment horizontal="right" wrapText="1"/>
    </xf>
    <xf numFmtId="0" fontId="11" fillId="0" borderId="0" xfId="0" applyFont="1" applyAlignment="1">
      <alignment horizontal="right"/>
    </xf>
    <xf numFmtId="0" fontId="11" fillId="0" borderId="0" xfId="0" applyFont="1" applyAlignment="1">
      <alignment horizontal="left" wrapText="1"/>
    </xf>
    <xf numFmtId="49" fontId="11" fillId="0" borderId="3" xfId="0" applyNumberFormat="1" applyFont="1" applyBorder="1" applyAlignment="1">
      <alignment horizontal="left" vertical="top"/>
    </xf>
    <xf numFmtId="0" fontId="11" fillId="0" borderId="4" xfId="0" applyFont="1" applyBorder="1" applyAlignment="1">
      <alignment wrapText="1"/>
    </xf>
    <xf numFmtId="0" fontId="11" fillId="0" borderId="4" xfId="0" applyFont="1" applyBorder="1" applyAlignment="1">
      <alignment horizontal="center"/>
    </xf>
    <xf numFmtId="4" fontId="11" fillId="0" borderId="0" xfId="0" applyNumberFormat="1" applyFont="1" applyAlignment="1">
      <alignment vertical="top" wrapText="1"/>
    </xf>
    <xf numFmtId="1" fontId="22" fillId="0" borderId="0" xfId="0" applyNumberFormat="1" applyFont="1"/>
    <xf numFmtId="4" fontId="22" fillId="0" borderId="0" xfId="0" applyNumberFormat="1" applyFont="1" applyAlignment="1">
      <alignment vertical="top" wrapText="1"/>
    </xf>
    <xf numFmtId="1" fontId="22" fillId="0" borderId="0" xfId="0" applyNumberFormat="1" applyFont="1" applyAlignment="1">
      <alignment horizontal="center"/>
    </xf>
    <xf numFmtId="4" fontId="22" fillId="0" borderId="0" xfId="0" applyNumberFormat="1" applyFont="1" applyAlignment="1">
      <alignment horizontal="left" vertical="top" wrapText="1"/>
    </xf>
    <xf numFmtId="49" fontId="11" fillId="0" borderId="7" xfId="0" applyNumberFormat="1" applyFont="1" applyBorder="1" applyAlignment="1">
      <alignment horizontal="left" vertical="top"/>
    </xf>
    <xf numFmtId="4" fontId="11" fillId="0" borderId="5" xfId="0" applyNumberFormat="1" applyFont="1" applyBorder="1" applyAlignment="1">
      <alignment vertical="top" wrapText="1"/>
    </xf>
    <xf numFmtId="49" fontId="22" fillId="0" borderId="0" xfId="0" applyNumberFormat="1" applyFont="1" applyAlignment="1">
      <alignment vertical="top"/>
    </xf>
    <xf numFmtId="49" fontId="28" fillId="0" borderId="0" xfId="0" applyNumberFormat="1" applyFont="1" applyAlignment="1" applyProtection="1">
      <alignment horizontal="left" vertical="top"/>
    </xf>
    <xf numFmtId="0" fontId="22" fillId="0" borderId="0" xfId="0" applyFont="1" applyAlignment="1" applyProtection="1">
      <alignment wrapText="1"/>
    </xf>
    <xf numFmtId="0" fontId="22" fillId="0" borderId="0" xfId="0" applyFont="1" applyProtection="1"/>
    <xf numFmtId="4" fontId="22" fillId="0" borderId="0" xfId="0" applyNumberFormat="1" applyFont="1" applyProtection="1"/>
    <xf numFmtId="0" fontId="22" fillId="0" borderId="0" xfId="0" applyFont="1" applyAlignment="1" applyProtection="1">
      <alignment horizontal="center"/>
    </xf>
    <xf numFmtId="0" fontId="11" fillId="0" borderId="0" xfId="0" applyFont="1" applyAlignment="1" applyProtection="1">
      <alignment horizontal="center" vertical="justify" wrapText="1"/>
    </xf>
    <xf numFmtId="0" fontId="11" fillId="0" borderId="0" xfId="0" applyFont="1" applyAlignment="1" applyProtection="1">
      <alignment horizontal="center" vertical="center" wrapText="1"/>
    </xf>
    <xf numFmtId="0" fontId="11" fillId="0" borderId="0" xfId="0" applyFont="1" applyAlignment="1" applyProtection="1">
      <alignment horizontal="center" vertical="center" wrapText="1"/>
    </xf>
    <xf numFmtId="49" fontId="22" fillId="0" borderId="0" xfId="0" applyNumberFormat="1" applyFont="1" applyAlignment="1" applyProtection="1">
      <alignment horizontal="left" vertical="top"/>
    </xf>
    <xf numFmtId="0" fontId="22" fillId="0" borderId="0" xfId="0" applyFont="1" applyAlignment="1" applyProtection="1">
      <alignment wrapText="1"/>
    </xf>
    <xf numFmtId="4" fontId="22" fillId="0" borderId="0" xfId="0" applyNumberFormat="1" applyFont="1" applyAlignment="1" applyProtection="1"/>
    <xf numFmtId="0" fontId="22" fillId="0" borderId="0" xfId="0" applyFont="1" applyAlignment="1" applyProtection="1">
      <alignment horizontal="center" wrapText="1"/>
    </xf>
    <xf numFmtId="49" fontId="22" fillId="0" borderId="1" xfId="0" applyNumberFormat="1" applyFont="1" applyBorder="1" applyAlignment="1" applyProtection="1">
      <alignment horizontal="left" vertical="top"/>
    </xf>
    <xf numFmtId="0" fontId="22" fillId="0" borderId="1" xfId="0" applyFont="1" applyBorder="1" applyAlignment="1" applyProtection="1">
      <alignment horizontal="center" wrapText="1"/>
    </xf>
    <xf numFmtId="4" fontId="22" fillId="0" borderId="1" xfId="0" applyNumberFormat="1" applyFont="1" applyBorder="1" applyAlignment="1" applyProtection="1">
      <alignment horizontal="center"/>
    </xf>
    <xf numFmtId="0" fontId="22" fillId="0" borderId="9" xfId="0" applyFont="1" applyBorder="1" applyAlignment="1" applyProtection="1">
      <alignment horizontal="center" wrapText="1"/>
    </xf>
    <xf numFmtId="4" fontId="22" fillId="0" borderId="0" xfId="0" applyNumberFormat="1" applyFont="1" applyAlignment="1" applyProtection="1">
      <alignment horizontal="center"/>
    </xf>
    <xf numFmtId="49" fontId="11" fillId="0" borderId="0" xfId="0" applyNumberFormat="1" applyFont="1" applyAlignment="1" applyProtection="1">
      <alignment horizontal="left" vertical="top"/>
    </xf>
    <xf numFmtId="0" fontId="11" fillId="0" borderId="0" xfId="0" applyFont="1" applyAlignment="1" applyProtection="1">
      <alignment horizontal="right"/>
    </xf>
    <xf numFmtId="4" fontId="11" fillId="0" borderId="0" xfId="0" applyNumberFormat="1" applyFont="1" applyAlignment="1" applyProtection="1"/>
    <xf numFmtId="0" fontId="22" fillId="0" borderId="0" xfId="0" applyFont="1" applyAlignment="1" applyProtection="1">
      <alignment horizontal="right"/>
    </xf>
    <xf numFmtId="0" fontId="22" fillId="0" borderId="0" xfId="0" applyFont="1" applyAlignment="1" applyProtection="1">
      <alignment horizontal="right" wrapText="1"/>
    </xf>
    <xf numFmtId="0" fontId="11" fillId="0" borderId="0" xfId="0" applyFont="1" applyAlignment="1" applyProtection="1">
      <alignment horizontal="right"/>
    </xf>
    <xf numFmtId="4" fontId="11" fillId="0" borderId="0" xfId="0" applyNumberFormat="1" applyFont="1" applyAlignment="1" applyProtection="1"/>
    <xf numFmtId="0" fontId="11" fillId="0" borderId="0" xfId="0" applyFont="1" applyAlignment="1" applyProtection="1">
      <alignment horizontal="left" wrapText="1"/>
    </xf>
    <xf numFmtId="0" fontId="11" fillId="0" borderId="0" xfId="0" applyFont="1" applyAlignment="1" applyProtection="1">
      <alignment horizontal="left" vertical="top"/>
    </xf>
    <xf numFmtId="49" fontId="11" fillId="0" borderId="3" xfId="0" applyNumberFormat="1" applyFont="1" applyBorder="1" applyAlignment="1" applyProtection="1">
      <alignment horizontal="left" vertical="top"/>
    </xf>
    <xf numFmtId="0" fontId="11" fillId="0" borderId="4" xfId="0" applyFont="1" applyBorder="1" applyAlignment="1" applyProtection="1">
      <alignment wrapText="1"/>
    </xf>
    <xf numFmtId="0" fontId="11" fillId="0" borderId="4" xfId="0" applyFont="1" applyBorder="1" applyAlignment="1" applyProtection="1">
      <alignment horizontal="center"/>
    </xf>
    <xf numFmtId="4" fontId="11" fillId="0" borderId="0" xfId="0" applyNumberFormat="1" applyFont="1" applyAlignment="1" applyProtection="1">
      <alignment vertical="top" wrapText="1"/>
    </xf>
    <xf numFmtId="1" fontId="22" fillId="0" borderId="0" xfId="0" applyNumberFormat="1" applyFont="1" applyProtection="1"/>
    <xf numFmtId="4" fontId="22" fillId="0" borderId="0" xfId="0" applyNumberFormat="1" applyFont="1" applyAlignment="1" applyProtection="1">
      <alignment vertical="top" wrapText="1"/>
    </xf>
    <xf numFmtId="1" fontId="22" fillId="0" borderId="0" xfId="0" applyNumberFormat="1" applyFont="1" applyAlignment="1" applyProtection="1">
      <alignment horizontal="center"/>
    </xf>
    <xf numFmtId="4" fontId="22" fillId="0" borderId="0" xfId="0" applyNumberFormat="1" applyFont="1" applyAlignment="1" applyProtection="1">
      <alignment wrapText="1"/>
    </xf>
    <xf numFmtId="49" fontId="22" fillId="0" borderId="0" xfId="2" applyNumberFormat="1" applyFont="1" applyFill="1" applyAlignment="1" applyProtection="1">
      <alignment horizontal="left" vertical="top"/>
    </xf>
    <xf numFmtId="4" fontId="22" fillId="0" borderId="0" xfId="2" applyNumberFormat="1" applyFont="1" applyFill="1" applyAlignment="1" applyProtection="1">
      <alignment vertical="top" wrapText="1"/>
    </xf>
    <xf numFmtId="1" fontId="22" fillId="0" borderId="0" xfId="2" applyNumberFormat="1" applyFont="1" applyFill="1" applyAlignment="1" applyProtection="1">
      <alignment horizontal="center"/>
    </xf>
    <xf numFmtId="1" fontId="22" fillId="0" borderId="0" xfId="2" applyNumberFormat="1" applyFont="1" applyFill="1" applyProtection="1"/>
    <xf numFmtId="4" fontId="22" fillId="0" borderId="0" xfId="2" applyNumberFormat="1" applyFont="1" applyFill="1" applyAlignment="1" applyProtection="1">
      <alignment horizontal="left" vertical="top" wrapText="1"/>
    </xf>
    <xf numFmtId="4" fontId="22" fillId="0" borderId="0" xfId="0" applyNumberFormat="1" applyFont="1" applyAlignment="1" applyProtection="1">
      <alignment horizontal="left" vertical="top" wrapText="1"/>
    </xf>
    <xf numFmtId="49" fontId="11" fillId="0" borderId="7" xfId="0" applyNumberFormat="1" applyFont="1" applyBorder="1" applyAlignment="1" applyProtection="1">
      <alignment horizontal="left" vertical="top"/>
    </xf>
    <xf numFmtId="4" fontId="11" fillId="0" borderId="5" xfId="0" applyNumberFormat="1" applyFont="1" applyBorder="1" applyAlignment="1" applyProtection="1">
      <alignment vertical="top" wrapText="1"/>
    </xf>
    <xf numFmtId="1" fontId="11" fillId="0" borderId="5" xfId="0" applyNumberFormat="1" applyFont="1" applyBorder="1" applyProtection="1"/>
    <xf numFmtId="49" fontId="11" fillId="0" borderId="0" xfId="0" applyNumberFormat="1" applyFont="1" applyBorder="1" applyAlignment="1" applyProtection="1">
      <alignment horizontal="left" vertical="top"/>
    </xf>
    <xf numFmtId="4" fontId="11" fillId="0" borderId="0" xfId="0" applyNumberFormat="1" applyFont="1" applyBorder="1" applyAlignment="1" applyProtection="1">
      <alignment vertical="top" wrapText="1"/>
    </xf>
    <xf numFmtId="1" fontId="11" fillId="0" borderId="0" xfId="0" applyNumberFormat="1" applyFont="1" applyBorder="1" applyProtection="1"/>
    <xf numFmtId="1" fontId="11" fillId="0" borderId="0" xfId="0" applyNumberFormat="1" applyFont="1" applyProtection="1"/>
    <xf numFmtId="49" fontId="22" fillId="0" borderId="0" xfId="0" applyNumberFormat="1" applyFont="1" applyAlignment="1" applyProtection="1">
      <alignment horizontal="left"/>
    </xf>
    <xf numFmtId="4" fontId="22" fillId="0" borderId="0" xfId="0" applyNumberFormat="1" applyFont="1" applyAlignment="1" applyProtection="1">
      <alignment horizontal="center" wrapText="1"/>
    </xf>
    <xf numFmtId="1" fontId="22" fillId="0" borderId="0" xfId="0" applyNumberFormat="1" applyFont="1" applyAlignment="1" applyProtection="1">
      <alignment horizontal="center" wrapText="1"/>
    </xf>
    <xf numFmtId="0" fontId="22" fillId="0" borderId="0" xfId="0" applyFont="1" applyAlignment="1" applyProtection="1">
      <alignment horizontal="left" vertical="center" wrapText="1"/>
    </xf>
    <xf numFmtId="49" fontId="22" fillId="0" borderId="0" xfId="0" applyNumberFormat="1" applyFont="1" applyAlignment="1" applyProtection="1">
      <alignment vertical="top"/>
    </xf>
    <xf numFmtId="0" fontId="11" fillId="0" borderId="0" xfId="0" applyFont="1" applyAlignment="1" applyProtection="1">
      <alignment horizontal="center" vertical="center" wrapText="1"/>
      <protection locked="0"/>
    </xf>
    <xf numFmtId="4" fontId="22" fillId="0" borderId="0" xfId="0" applyNumberFormat="1" applyFont="1" applyAlignment="1" applyProtection="1">
      <protection locked="0"/>
    </xf>
    <xf numFmtId="4" fontId="22" fillId="0" borderId="1" xfId="0" applyNumberFormat="1" applyFont="1" applyBorder="1" applyAlignment="1" applyProtection="1">
      <alignment horizontal="center"/>
      <protection locked="0"/>
    </xf>
    <xf numFmtId="4" fontId="22" fillId="0" borderId="0" xfId="0" applyNumberFormat="1" applyFont="1" applyAlignment="1" applyProtection="1">
      <alignment horizontal="center"/>
      <protection locked="0"/>
    </xf>
    <xf numFmtId="4" fontId="11" fillId="0" borderId="0" xfId="0" applyNumberFormat="1" applyFont="1" applyAlignment="1" applyProtection="1">
      <protection locked="0"/>
    </xf>
    <xf numFmtId="4" fontId="11" fillId="0" borderId="0" xfId="0" applyNumberFormat="1" applyFont="1" applyAlignment="1" applyProtection="1">
      <protection locked="0"/>
    </xf>
    <xf numFmtId="0" fontId="11" fillId="0" borderId="4" xfId="0" applyFont="1" applyBorder="1" applyAlignment="1" applyProtection="1">
      <alignment horizontal="center"/>
      <protection locked="0"/>
    </xf>
    <xf numFmtId="4" fontId="22" fillId="0" borderId="0" xfId="0" applyNumberFormat="1" applyFont="1" applyProtection="1">
      <protection locked="0"/>
    </xf>
    <xf numFmtId="4" fontId="22" fillId="0" borderId="0" xfId="0" applyNumberFormat="1" applyFont="1" applyAlignment="1" applyProtection="1">
      <alignment wrapText="1"/>
      <protection locked="0"/>
    </xf>
    <xf numFmtId="4" fontId="22" fillId="0" borderId="0" xfId="2" applyNumberFormat="1" applyFont="1" applyFill="1" applyProtection="1">
      <protection locked="0"/>
    </xf>
    <xf numFmtId="4" fontId="11" fillId="0" borderId="5" xfId="0" applyNumberFormat="1" applyFont="1" applyBorder="1" applyProtection="1">
      <protection locked="0"/>
    </xf>
    <xf numFmtId="4" fontId="11" fillId="0" borderId="8" xfId="0" applyNumberFormat="1" applyFont="1" applyBorder="1" applyProtection="1">
      <protection locked="0"/>
    </xf>
    <xf numFmtId="4" fontId="11" fillId="0" borderId="0" xfId="0" applyNumberFormat="1" applyFont="1" applyBorder="1" applyProtection="1">
      <protection locked="0"/>
    </xf>
    <xf numFmtId="4" fontId="22" fillId="0" borderId="0" xfId="0" applyNumberFormat="1" applyFont="1" applyAlignment="1" applyProtection="1">
      <alignment horizontal="right" wrapText="1"/>
      <protection locked="0"/>
    </xf>
    <xf numFmtId="0" fontId="11" fillId="0" borderId="6" xfId="0" applyFont="1" applyBorder="1" applyAlignment="1">
      <alignment horizontal="center" vertical="justify" wrapText="1"/>
    </xf>
    <xf numFmtId="0" fontId="11" fillId="0" borderId="0" xfId="0" applyFont="1" applyAlignment="1">
      <alignment horizontal="left" vertical="top" wrapText="1"/>
    </xf>
    <xf numFmtId="2" fontId="22" fillId="0" borderId="0" xfId="0" applyNumberFormat="1" applyFont="1" applyAlignment="1">
      <alignment wrapText="1"/>
    </xf>
    <xf numFmtId="0" fontId="22" fillId="0" borderId="0" xfId="0" applyFont="1" applyAlignment="1">
      <alignment vertical="top" wrapText="1"/>
    </xf>
    <xf numFmtId="2" fontId="11" fillId="0" borderId="5" xfId="0" applyNumberFormat="1" applyFont="1" applyBorder="1" applyAlignment="1">
      <alignment wrapText="1"/>
    </xf>
    <xf numFmtId="4" fontId="11" fillId="0" borderId="0" xfId="0" applyNumberFormat="1" applyFont="1" applyAlignment="1">
      <alignment horizontal="center" vertical="top" wrapText="1"/>
    </xf>
    <xf numFmtId="2" fontId="11" fillId="0" borderId="0" xfId="0" applyNumberFormat="1" applyFont="1" applyAlignment="1">
      <alignment horizontal="center" vertical="top" wrapText="1"/>
    </xf>
    <xf numFmtId="4" fontId="11" fillId="0" borderId="0" xfId="0" applyNumberFormat="1" applyFont="1" applyAlignment="1" applyProtection="1">
      <alignment horizontal="center"/>
      <protection locked="0"/>
    </xf>
    <xf numFmtId="0" fontId="22" fillId="0" borderId="0" xfId="0" applyFont="1" applyProtection="1">
      <protection locked="0"/>
    </xf>
    <xf numFmtId="0" fontId="11" fillId="0" borderId="6" xfId="0" applyFont="1" applyBorder="1" applyAlignment="1" applyProtection="1">
      <alignment horizontal="center" vertical="justify" wrapText="1"/>
    </xf>
    <xf numFmtId="0" fontId="11" fillId="0" borderId="0" xfId="0" applyFont="1" applyAlignment="1" applyProtection="1">
      <alignment horizontal="left" vertical="top" wrapText="1"/>
    </xf>
    <xf numFmtId="2" fontId="22" fillId="0" borderId="0" xfId="0" applyNumberFormat="1" applyFont="1" applyAlignment="1" applyProtection="1">
      <alignment wrapText="1"/>
    </xf>
    <xf numFmtId="0" fontId="22" fillId="0" borderId="0" xfId="0" applyFont="1" applyAlignment="1" applyProtection="1">
      <alignment vertical="top" wrapText="1"/>
    </xf>
    <xf numFmtId="2" fontId="11" fillId="0" borderId="5" xfId="0" applyNumberFormat="1" applyFont="1" applyBorder="1" applyAlignment="1" applyProtection="1">
      <alignment wrapText="1"/>
    </xf>
    <xf numFmtId="4" fontId="11" fillId="0" borderId="0" xfId="0" applyNumberFormat="1" applyFont="1" applyAlignment="1" applyProtection="1">
      <alignment horizontal="center" vertical="top" wrapText="1"/>
    </xf>
    <xf numFmtId="2" fontId="11" fillId="0" borderId="0" xfId="0" applyNumberFormat="1" applyFont="1" applyAlignment="1" applyProtection="1">
      <alignment horizontal="center" vertical="top" wrapText="1"/>
    </xf>
    <xf numFmtId="0" fontId="22" fillId="0" borderId="0" xfId="0" applyFont="1" applyFill="1" applyAlignment="1">
      <alignment horizontal="center" wrapText="1"/>
    </xf>
    <xf numFmtId="2" fontId="22" fillId="0" borderId="0" xfId="0" applyNumberFormat="1" applyFont="1" applyFill="1"/>
    <xf numFmtId="4" fontId="22" fillId="0" borderId="0" xfId="0" applyNumberFormat="1" applyFont="1" applyFill="1" applyBorder="1" applyProtection="1">
      <protection locked="0"/>
    </xf>
    <xf numFmtId="4" fontId="22" fillId="0" borderId="0" xfId="0" applyNumberFormat="1" applyFont="1" applyFill="1" applyBorder="1" applyAlignment="1" applyProtection="1">
      <protection locked="0"/>
    </xf>
  </cellXfs>
  <cellStyles count="16">
    <cellStyle name="Hiperpovezava 2" xfId="1" xr:uid="{F5B7529C-7493-4AE1-B303-7D3B94897A63}"/>
    <cellStyle name="Navadno" xfId="0" builtinId="0"/>
    <cellStyle name="Navadno 10 2" xfId="2" xr:uid="{EDBCDA35-06A6-4B37-88A8-894392469C24}"/>
    <cellStyle name="Navadno 12" xfId="3" xr:uid="{5BE0B64B-B2E3-4AA9-852D-A2070EA3002C}"/>
    <cellStyle name="Navadno 2" xfId="4" xr:uid="{79C23FA8-201A-4813-AC5C-9FF3610A4991}"/>
    <cellStyle name="Navadno 2 2 2 2" xfId="5" xr:uid="{059EE960-838B-4FE1-820F-1E555095CFAD}"/>
    <cellStyle name="Navadno 3" xfId="6" xr:uid="{3D2CC4D0-D5BA-44CA-94C6-4BD4731E8BA0}"/>
    <cellStyle name="Navadno 6" xfId="7" xr:uid="{6E06A464-550D-4CF6-8E22-101F0652430D}"/>
    <cellStyle name="Normal 2 2" xfId="8" xr:uid="{9F589D3E-EBD7-4A43-909B-5D844BF1F0FC}"/>
    <cellStyle name="Normal 3" xfId="9" xr:uid="{B7584BF5-142A-46D8-937E-91D03E015096}"/>
    <cellStyle name="Normal_1.3.2" xfId="10" xr:uid="{DB248DDC-75F4-48AC-865B-6F6448700390}"/>
    <cellStyle name="Odstotek 2" xfId="11" xr:uid="{300CCE1E-6BF8-4018-B075-AAF96DA27EAC}"/>
    <cellStyle name="Valuta 2" xfId="12" xr:uid="{5B0360B7-8CE6-47AF-AB12-616EA661D4A3}"/>
    <cellStyle name="Valuta 4" xfId="13" xr:uid="{F7B0E0E8-3915-4C30-840F-FC15DC2031E1}"/>
    <cellStyle name="Vejica" xfId="14" builtinId="3"/>
    <cellStyle name="Vejica 2" xfId="15" xr:uid="{E54997AB-6C11-4117-884D-836FD6885D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12980-214F-4708-A055-F5FF556BDF05}">
  <sheetPr>
    <tabColor theme="4"/>
  </sheetPr>
  <dimension ref="A1:G437"/>
  <sheetViews>
    <sheetView view="pageBreakPreview" zoomScale="115" zoomScaleNormal="115" zoomScaleSheetLayoutView="115" workbookViewId="0">
      <selection activeCell="A2" sqref="A2:F2"/>
    </sheetView>
  </sheetViews>
  <sheetFormatPr defaultRowHeight="12.75" x14ac:dyDescent="0.2"/>
  <cols>
    <col min="1" max="1" width="10.140625" style="15" bestFit="1" customWidth="1"/>
    <col min="2" max="2" width="44.28515625" style="2" customWidth="1"/>
    <col min="3" max="3" width="9.140625" style="1" customWidth="1"/>
    <col min="4" max="5" width="15.7109375" style="4" customWidth="1"/>
    <col min="6" max="6" width="18.7109375" style="4" customWidth="1"/>
    <col min="7" max="7" width="16.5703125" style="1" customWidth="1"/>
    <col min="8" max="16384" width="9.140625" style="1"/>
  </cols>
  <sheetData>
    <row r="1" spans="1:7" ht="26.65" customHeight="1" x14ac:dyDescent="0.2">
      <c r="A1" s="3"/>
      <c r="E1" s="5"/>
      <c r="F1" s="5"/>
    </row>
    <row r="2" spans="1:7" ht="61.5" customHeight="1" x14ac:dyDescent="0.2">
      <c r="A2" s="31" t="s">
        <v>417</v>
      </c>
      <c r="B2" s="31"/>
      <c r="C2" s="31"/>
      <c r="D2" s="31"/>
      <c r="E2" s="31"/>
      <c r="F2" s="31"/>
    </row>
    <row r="3" spans="1:7" s="7" customFormat="1" ht="60" customHeight="1" x14ac:dyDescent="0.25">
      <c r="A3" s="32" t="s">
        <v>325</v>
      </c>
      <c r="B3" s="32"/>
      <c r="C3" s="32"/>
      <c r="D3" s="32"/>
      <c r="E3" s="32"/>
      <c r="F3" s="32"/>
    </row>
    <row r="4" spans="1:7" x14ac:dyDescent="0.2">
      <c r="A4" s="6"/>
      <c r="B4" s="33"/>
      <c r="C4" s="33"/>
      <c r="D4" s="33"/>
      <c r="E4" s="34"/>
      <c r="F4" s="34"/>
    </row>
    <row r="5" spans="1:7" x14ac:dyDescent="0.2">
      <c r="A5" s="6"/>
      <c r="B5" s="35"/>
      <c r="C5" s="33"/>
      <c r="D5" s="33"/>
      <c r="E5" s="34"/>
      <c r="F5" s="34"/>
    </row>
    <row r="6" spans="1:7" x14ac:dyDescent="0.2">
      <c r="A6" s="6"/>
      <c r="B6" s="33"/>
      <c r="C6" s="33"/>
      <c r="D6" s="33"/>
      <c r="E6" s="34"/>
      <c r="F6" s="34"/>
    </row>
    <row r="7" spans="1:7" x14ac:dyDescent="0.2">
      <c r="A7" s="6"/>
      <c r="B7" s="33"/>
      <c r="C7" s="33"/>
      <c r="D7" s="33"/>
      <c r="E7" s="34"/>
      <c r="F7" s="34"/>
    </row>
    <row r="8" spans="1:7" x14ac:dyDescent="0.2">
      <c r="A8" s="6"/>
      <c r="B8" s="33"/>
      <c r="C8" s="33"/>
      <c r="D8" s="33"/>
      <c r="E8" s="34"/>
      <c r="F8" s="34"/>
    </row>
    <row r="9" spans="1:7" x14ac:dyDescent="0.2">
      <c r="A9" s="6"/>
      <c r="B9" s="33"/>
      <c r="C9" s="33"/>
      <c r="D9" s="33"/>
      <c r="E9" s="34"/>
      <c r="F9" s="34"/>
    </row>
    <row r="10" spans="1:7" x14ac:dyDescent="0.2">
      <c r="A10" s="6"/>
      <c r="B10" s="33"/>
      <c r="C10" s="33"/>
      <c r="D10" s="33"/>
      <c r="E10" s="34"/>
      <c r="F10" s="34"/>
    </row>
    <row r="11" spans="1:7" x14ac:dyDescent="0.2">
      <c r="A11" s="6"/>
      <c r="B11" s="33"/>
      <c r="C11" s="33"/>
      <c r="D11" s="33"/>
      <c r="E11" s="34"/>
      <c r="F11" s="34"/>
    </row>
    <row r="12" spans="1:7" s="11" customFormat="1" ht="15.75" x14ac:dyDescent="0.25">
      <c r="A12" s="13"/>
      <c r="B12" s="40" t="s">
        <v>397</v>
      </c>
      <c r="C12" s="40"/>
      <c r="D12" s="40"/>
      <c r="E12" s="39">
        <f>'SKUPNA REKAPITULACIJA_1_FAZA'!E23:F23</f>
        <v>0</v>
      </c>
      <c r="F12" s="39"/>
      <c r="G12" s="22"/>
    </row>
    <row r="13" spans="1:7" s="11" customFormat="1" ht="15.75" x14ac:dyDescent="0.25">
      <c r="A13" s="13"/>
      <c r="B13" s="18"/>
      <c r="C13" s="18"/>
      <c r="D13" s="18"/>
      <c r="E13" s="30"/>
      <c r="F13" s="30"/>
      <c r="G13" s="22"/>
    </row>
    <row r="14" spans="1:7" s="11" customFormat="1" ht="15.75" x14ac:dyDescent="0.25">
      <c r="A14" s="13"/>
      <c r="B14" s="40" t="s">
        <v>398</v>
      </c>
      <c r="C14" s="40"/>
      <c r="D14" s="40"/>
      <c r="E14" s="39">
        <f>'SKUPNA REKAPITULACIJA_2_FAZA'!E23:F23</f>
        <v>0</v>
      </c>
      <c r="F14" s="39"/>
      <c r="G14" s="22"/>
    </row>
    <row r="15" spans="1:7" s="11" customFormat="1" ht="15" x14ac:dyDescent="0.2">
      <c r="A15" s="8"/>
      <c r="B15" s="9"/>
      <c r="C15" s="9"/>
      <c r="D15" s="9"/>
      <c r="E15" s="10"/>
      <c r="F15" s="10"/>
      <c r="G15" s="22"/>
    </row>
    <row r="16" spans="1:7" s="11" customFormat="1" ht="15.75" thickBot="1" x14ac:dyDescent="0.25">
      <c r="A16" s="12"/>
      <c r="B16" s="36"/>
      <c r="C16" s="36"/>
      <c r="D16" s="36"/>
      <c r="E16" s="37"/>
      <c r="F16" s="37"/>
    </row>
    <row r="17" spans="1:7" s="11" customFormat="1" ht="15" x14ac:dyDescent="0.2">
      <c r="A17" s="26"/>
      <c r="B17" s="27"/>
      <c r="C17" s="27"/>
      <c r="D17" s="27"/>
      <c r="E17" s="28"/>
      <c r="F17" s="28"/>
    </row>
    <row r="18" spans="1:7" s="14" customFormat="1" ht="15.75" x14ac:dyDescent="0.25">
      <c r="A18" s="13"/>
      <c r="B18" s="38" t="s">
        <v>33</v>
      </c>
      <c r="C18" s="38"/>
      <c r="D18" s="38"/>
      <c r="E18" s="39">
        <f>SUM(E12:F15)</f>
        <v>0</v>
      </c>
      <c r="F18" s="39"/>
      <c r="G18" s="23"/>
    </row>
    <row r="19" spans="1:7" s="11" customFormat="1" ht="15" x14ac:dyDescent="0.2">
      <c r="A19" s="8"/>
      <c r="B19" s="43" t="s">
        <v>35</v>
      </c>
      <c r="C19" s="43"/>
      <c r="D19" s="43"/>
      <c r="E19" s="44">
        <f>E18*0.22</f>
        <v>0</v>
      </c>
      <c r="F19" s="44"/>
    </row>
    <row r="20" spans="1:7" s="11" customFormat="1" ht="15" x14ac:dyDescent="0.2">
      <c r="A20" s="8"/>
      <c r="B20" s="45"/>
      <c r="C20" s="45"/>
      <c r="D20" s="45"/>
      <c r="E20" s="46"/>
      <c r="F20" s="46"/>
    </row>
    <row r="21" spans="1:7" s="14" customFormat="1" ht="26.25" x14ac:dyDescent="0.4">
      <c r="A21" s="13"/>
      <c r="B21" s="47" t="s">
        <v>32</v>
      </c>
      <c r="C21" s="47"/>
      <c r="D21" s="47"/>
      <c r="E21" s="48">
        <f>SUM(E18:F19)</f>
        <v>0</v>
      </c>
      <c r="F21" s="48"/>
    </row>
    <row r="22" spans="1:7" s="14" customFormat="1" ht="15.75" x14ac:dyDescent="0.25">
      <c r="A22" s="29"/>
      <c r="B22" s="41"/>
      <c r="C22" s="41"/>
      <c r="D22" s="41"/>
      <c r="E22" s="42"/>
      <c r="F22" s="42"/>
    </row>
    <row r="24" spans="1:7" s="4" customFormat="1" x14ac:dyDescent="0.2">
      <c r="A24" s="15"/>
      <c r="B24" s="2"/>
      <c r="C24" s="1"/>
    </row>
    <row r="25" spans="1:7" s="4" customFormat="1" x14ac:dyDescent="0.2">
      <c r="A25" s="15"/>
      <c r="B25" s="2"/>
      <c r="C25" s="1"/>
    </row>
    <row r="26" spans="1:7" s="4" customFormat="1" x14ac:dyDescent="0.2">
      <c r="A26" s="15"/>
      <c r="B26" s="2"/>
      <c r="C26" s="1"/>
    </row>
    <row r="27" spans="1:7" s="4" customFormat="1" x14ac:dyDescent="0.2">
      <c r="A27" s="15"/>
      <c r="B27" s="2"/>
      <c r="C27" s="1"/>
    </row>
    <row r="28" spans="1:7" s="4" customFormat="1" x14ac:dyDescent="0.2">
      <c r="A28" s="15"/>
      <c r="B28" s="20"/>
      <c r="C28" s="1"/>
    </row>
    <row r="29" spans="1:7" s="4" customFormat="1" x14ac:dyDescent="0.2">
      <c r="A29" s="15"/>
      <c r="B29" s="19"/>
      <c r="C29" s="1"/>
    </row>
    <row r="30" spans="1:7" s="4" customFormat="1" x14ac:dyDescent="0.2">
      <c r="A30" s="15"/>
      <c r="B30" s="19"/>
      <c r="C30" s="1"/>
    </row>
    <row r="31" spans="1:7" s="4" customFormat="1" x14ac:dyDescent="0.2">
      <c r="A31" s="15"/>
      <c r="B31" s="2"/>
      <c r="C31" s="1"/>
    </row>
    <row r="32" spans="1:7" s="4" customFormat="1" x14ac:dyDescent="0.2">
      <c r="A32" s="15"/>
      <c r="B32" s="2"/>
      <c r="C32" s="1"/>
    </row>
    <row r="33" spans="1:3" s="4" customFormat="1" x14ac:dyDescent="0.2">
      <c r="A33" s="15"/>
      <c r="B33" s="2"/>
      <c r="C33" s="1"/>
    </row>
    <row r="34" spans="1:3" s="4" customFormat="1" x14ac:dyDescent="0.2">
      <c r="A34" s="15"/>
      <c r="B34" s="2"/>
      <c r="C34" s="1"/>
    </row>
    <row r="35" spans="1:3" s="4" customFormat="1" x14ac:dyDescent="0.2">
      <c r="A35" s="15"/>
      <c r="B35" s="2"/>
      <c r="C35" s="1"/>
    </row>
    <row r="36" spans="1:3" s="4" customFormat="1" x14ac:dyDescent="0.2">
      <c r="A36" s="15"/>
      <c r="B36" s="2"/>
      <c r="C36" s="1"/>
    </row>
    <row r="37" spans="1:3" s="4" customFormat="1" x14ac:dyDescent="0.2">
      <c r="A37" s="15"/>
      <c r="B37" s="2"/>
      <c r="C37" s="1"/>
    </row>
    <row r="38" spans="1:3" s="4" customFormat="1" x14ac:dyDescent="0.2">
      <c r="A38" s="15"/>
      <c r="B38" s="2"/>
      <c r="C38" s="1"/>
    </row>
    <row r="39" spans="1:3" s="4" customFormat="1" x14ac:dyDescent="0.2">
      <c r="A39" s="15"/>
      <c r="B39" s="2"/>
      <c r="C39" s="1"/>
    </row>
    <row r="40" spans="1:3" s="4" customFormat="1" x14ac:dyDescent="0.2">
      <c r="A40" s="15"/>
      <c r="B40" s="2"/>
      <c r="C40" s="1"/>
    </row>
    <row r="41" spans="1:3" s="4" customFormat="1" x14ac:dyDescent="0.2">
      <c r="A41" s="15"/>
      <c r="B41" s="2"/>
      <c r="C41" s="1"/>
    </row>
    <row r="42" spans="1:3" s="4" customFormat="1" x14ac:dyDescent="0.2">
      <c r="A42" s="15"/>
      <c r="B42" s="2"/>
      <c r="C42" s="1"/>
    </row>
    <row r="43" spans="1:3" s="4" customFormat="1" x14ac:dyDescent="0.2">
      <c r="A43" s="15"/>
      <c r="B43" s="2"/>
      <c r="C43" s="1"/>
    </row>
    <row r="44" spans="1:3" s="4" customFormat="1" x14ac:dyDescent="0.2">
      <c r="A44" s="15"/>
      <c r="B44" s="2"/>
      <c r="C44" s="1"/>
    </row>
    <row r="45" spans="1:3" s="4" customFormat="1" x14ac:dyDescent="0.2">
      <c r="A45" s="15"/>
      <c r="B45" s="2"/>
      <c r="C45" s="1"/>
    </row>
    <row r="46" spans="1:3" s="4" customFormat="1" x14ac:dyDescent="0.2">
      <c r="A46" s="15"/>
      <c r="B46" s="2"/>
      <c r="C46" s="1"/>
    </row>
    <row r="47" spans="1:3" s="4" customFormat="1" x14ac:dyDescent="0.2">
      <c r="A47" s="15"/>
      <c r="B47" s="2"/>
      <c r="C47" s="1"/>
    </row>
    <row r="48" spans="1:3" s="4" customFormat="1" x14ac:dyDescent="0.2">
      <c r="A48" s="15"/>
      <c r="B48" s="2"/>
      <c r="C48" s="1"/>
    </row>
    <row r="49" spans="1:3" s="4" customFormat="1" x14ac:dyDescent="0.2">
      <c r="A49" s="15"/>
      <c r="B49" s="2"/>
      <c r="C49" s="1"/>
    </row>
    <row r="50" spans="1:3" s="4" customFormat="1" x14ac:dyDescent="0.2">
      <c r="A50" s="15"/>
      <c r="B50" s="2"/>
      <c r="C50" s="1"/>
    </row>
    <row r="51" spans="1:3" s="4" customFormat="1" x14ac:dyDescent="0.2">
      <c r="A51" s="15"/>
      <c r="B51" s="2"/>
      <c r="C51" s="1"/>
    </row>
    <row r="52" spans="1:3" s="4" customFormat="1" x14ac:dyDescent="0.2">
      <c r="A52" s="15"/>
      <c r="B52" s="2"/>
      <c r="C52" s="1"/>
    </row>
    <row r="53" spans="1:3" s="4" customFormat="1" x14ac:dyDescent="0.2">
      <c r="A53" s="15"/>
      <c r="B53" s="2"/>
      <c r="C53" s="1"/>
    </row>
    <row r="54" spans="1:3" s="4" customFormat="1" x14ac:dyDescent="0.2">
      <c r="A54" s="15"/>
      <c r="B54" s="2"/>
      <c r="C54" s="1"/>
    </row>
    <row r="55" spans="1:3" s="4" customFormat="1" x14ac:dyDescent="0.2">
      <c r="A55" s="15"/>
      <c r="B55" s="2"/>
      <c r="C55" s="1"/>
    </row>
    <row r="56" spans="1:3" s="4" customFormat="1" x14ac:dyDescent="0.2">
      <c r="A56" s="15"/>
      <c r="B56" s="2"/>
      <c r="C56" s="1"/>
    </row>
    <row r="57" spans="1:3" s="4" customFormat="1" x14ac:dyDescent="0.2">
      <c r="A57" s="15"/>
      <c r="B57" s="2"/>
      <c r="C57" s="1"/>
    </row>
    <row r="58" spans="1:3" s="4" customFormat="1" x14ac:dyDescent="0.2">
      <c r="A58" s="15"/>
      <c r="B58" s="2"/>
      <c r="C58" s="1"/>
    </row>
    <row r="59" spans="1:3" s="4" customFormat="1" x14ac:dyDescent="0.2">
      <c r="A59" s="15"/>
      <c r="B59" s="2"/>
      <c r="C59" s="1"/>
    </row>
    <row r="60" spans="1:3" s="4" customFormat="1" x14ac:dyDescent="0.2">
      <c r="A60" s="15"/>
      <c r="B60" s="2"/>
      <c r="C60" s="1"/>
    </row>
    <row r="61" spans="1:3" s="4" customFormat="1" x14ac:dyDescent="0.2">
      <c r="A61" s="15"/>
      <c r="B61" s="2"/>
      <c r="C61" s="1"/>
    </row>
    <row r="62" spans="1:3" s="4" customFormat="1" x14ac:dyDescent="0.2">
      <c r="A62" s="15"/>
      <c r="B62" s="2"/>
      <c r="C62" s="1"/>
    </row>
    <row r="63" spans="1:3" s="4" customFormat="1" x14ac:dyDescent="0.2">
      <c r="A63" s="15"/>
      <c r="B63" s="2"/>
      <c r="C63" s="1"/>
    </row>
    <row r="64" spans="1:3" s="4" customFormat="1" x14ac:dyDescent="0.2">
      <c r="A64" s="15"/>
      <c r="B64" s="2"/>
      <c r="C64" s="1"/>
    </row>
    <row r="65" spans="1:3" s="4" customFormat="1" x14ac:dyDescent="0.2">
      <c r="A65" s="15"/>
      <c r="B65" s="2"/>
      <c r="C65" s="1"/>
    </row>
    <row r="66" spans="1:3" s="4" customFormat="1" x14ac:dyDescent="0.2">
      <c r="A66" s="15"/>
      <c r="B66" s="2"/>
      <c r="C66" s="1"/>
    </row>
    <row r="67" spans="1:3" s="4" customFormat="1" x14ac:dyDescent="0.2">
      <c r="A67" s="15"/>
      <c r="B67" s="2"/>
      <c r="C67" s="1"/>
    </row>
    <row r="68" spans="1:3" s="4" customFormat="1" x14ac:dyDescent="0.2">
      <c r="A68" s="15"/>
      <c r="B68" s="2"/>
      <c r="C68" s="1"/>
    </row>
    <row r="69" spans="1:3" s="4" customFormat="1" x14ac:dyDescent="0.2">
      <c r="A69" s="15"/>
      <c r="B69" s="2"/>
      <c r="C69" s="1"/>
    </row>
    <row r="70" spans="1:3" s="4" customFormat="1" x14ac:dyDescent="0.2">
      <c r="A70" s="15"/>
      <c r="B70" s="2"/>
      <c r="C70" s="1"/>
    </row>
    <row r="71" spans="1:3" s="4" customFormat="1" x14ac:dyDescent="0.2">
      <c r="A71" s="15"/>
      <c r="B71" s="2"/>
      <c r="C71" s="1"/>
    </row>
    <row r="72" spans="1:3" s="4" customFormat="1" x14ac:dyDescent="0.2">
      <c r="A72" s="15"/>
      <c r="B72" s="2"/>
      <c r="C72" s="1"/>
    </row>
    <row r="73" spans="1:3" s="4" customFormat="1" x14ac:dyDescent="0.2">
      <c r="A73" s="15"/>
      <c r="B73" s="2"/>
      <c r="C73" s="1"/>
    </row>
    <row r="74" spans="1:3" s="4" customFormat="1" x14ac:dyDescent="0.2">
      <c r="A74" s="15"/>
      <c r="B74" s="2"/>
      <c r="C74" s="1"/>
    </row>
    <row r="75" spans="1:3" s="4" customFormat="1" x14ac:dyDescent="0.2">
      <c r="A75" s="15"/>
      <c r="B75" s="2"/>
      <c r="C75" s="1"/>
    </row>
    <row r="76" spans="1:3" s="4" customFormat="1" x14ac:dyDescent="0.2">
      <c r="A76" s="15"/>
      <c r="B76" s="2"/>
      <c r="C76" s="1"/>
    </row>
    <row r="77" spans="1:3" s="4" customFormat="1" x14ac:dyDescent="0.2">
      <c r="A77" s="15"/>
      <c r="B77" s="2"/>
      <c r="C77" s="1"/>
    </row>
    <row r="78" spans="1:3" s="4" customFormat="1" x14ac:dyDescent="0.2">
      <c r="A78" s="15"/>
      <c r="B78" s="2"/>
      <c r="C78" s="1"/>
    </row>
    <row r="79" spans="1:3" s="4" customFormat="1" x14ac:dyDescent="0.2">
      <c r="A79" s="15"/>
      <c r="B79" s="2"/>
      <c r="C79" s="1"/>
    </row>
    <row r="80" spans="1:3" s="4" customFormat="1" x14ac:dyDescent="0.2">
      <c r="A80" s="15"/>
      <c r="B80" s="2"/>
      <c r="C80" s="1"/>
    </row>
    <row r="81" spans="1:3" s="4" customFormat="1" x14ac:dyDescent="0.2">
      <c r="A81" s="15"/>
      <c r="B81" s="2"/>
      <c r="C81" s="1"/>
    </row>
    <row r="82" spans="1:3" s="4" customFormat="1" x14ac:dyDescent="0.2">
      <c r="A82" s="15"/>
      <c r="B82" s="2"/>
      <c r="C82" s="1"/>
    </row>
    <row r="83" spans="1:3" s="4" customFormat="1" x14ac:dyDescent="0.2">
      <c r="A83" s="15"/>
      <c r="B83" s="2"/>
      <c r="C83" s="1"/>
    </row>
    <row r="84" spans="1:3" s="4" customFormat="1" x14ac:dyDescent="0.2">
      <c r="A84" s="15"/>
      <c r="B84" s="2"/>
      <c r="C84" s="1"/>
    </row>
    <row r="85" spans="1:3" s="4" customFormat="1" x14ac:dyDescent="0.2">
      <c r="A85" s="15"/>
      <c r="B85" s="2"/>
      <c r="C85" s="1"/>
    </row>
    <row r="86" spans="1:3" s="4" customFormat="1" x14ac:dyDescent="0.2">
      <c r="A86" s="15"/>
      <c r="B86" s="2"/>
      <c r="C86" s="1"/>
    </row>
    <row r="87" spans="1:3" s="4" customFormat="1" x14ac:dyDescent="0.2">
      <c r="A87" s="15"/>
      <c r="B87" s="2"/>
      <c r="C87" s="1"/>
    </row>
    <row r="88" spans="1:3" s="4" customFormat="1" x14ac:dyDescent="0.2">
      <c r="A88" s="15"/>
      <c r="B88" s="2"/>
      <c r="C88" s="1"/>
    </row>
    <row r="89" spans="1:3" s="4" customFormat="1" x14ac:dyDescent="0.2">
      <c r="A89" s="15"/>
      <c r="B89" s="2"/>
      <c r="C89" s="1"/>
    </row>
    <row r="90" spans="1:3" s="4" customFormat="1" x14ac:dyDescent="0.2">
      <c r="A90" s="15"/>
      <c r="B90" s="2"/>
      <c r="C90" s="1"/>
    </row>
    <row r="91" spans="1:3" s="4" customFormat="1" x14ac:dyDescent="0.2">
      <c r="A91" s="15"/>
      <c r="B91" s="2"/>
      <c r="C91" s="1"/>
    </row>
    <row r="92" spans="1:3" s="4" customFormat="1" x14ac:dyDescent="0.2">
      <c r="A92" s="15"/>
      <c r="B92" s="2"/>
      <c r="C92" s="1"/>
    </row>
    <row r="93" spans="1:3" s="4" customFormat="1" x14ac:dyDescent="0.2">
      <c r="A93" s="15"/>
      <c r="B93" s="2"/>
      <c r="C93" s="1"/>
    </row>
    <row r="94" spans="1:3" s="4" customFormat="1" x14ac:dyDescent="0.2">
      <c r="A94" s="15"/>
      <c r="B94" s="2"/>
      <c r="C94" s="1"/>
    </row>
    <row r="95" spans="1:3" s="4" customFormat="1" x14ac:dyDescent="0.2">
      <c r="A95" s="15"/>
      <c r="B95" s="2"/>
      <c r="C95" s="1"/>
    </row>
    <row r="96" spans="1:3" s="4" customFormat="1" x14ac:dyDescent="0.2">
      <c r="A96" s="15"/>
      <c r="B96" s="2"/>
      <c r="C96" s="1"/>
    </row>
    <row r="97" spans="1:3" s="4" customFormat="1" x14ac:dyDescent="0.2">
      <c r="A97" s="15"/>
      <c r="B97" s="2"/>
      <c r="C97" s="1"/>
    </row>
    <row r="98" spans="1:3" s="4" customFormat="1" x14ac:dyDescent="0.2">
      <c r="A98" s="15"/>
      <c r="B98" s="2"/>
      <c r="C98" s="1"/>
    </row>
    <row r="99" spans="1:3" s="4" customFormat="1" x14ac:dyDescent="0.2">
      <c r="A99" s="15"/>
      <c r="B99" s="2"/>
      <c r="C99" s="1"/>
    </row>
    <row r="100" spans="1:3" s="4" customFormat="1" x14ac:dyDescent="0.2">
      <c r="A100" s="15"/>
      <c r="B100" s="2"/>
      <c r="C100" s="1"/>
    </row>
    <row r="101" spans="1:3" s="4" customFormat="1" x14ac:dyDescent="0.2">
      <c r="A101" s="15"/>
      <c r="B101" s="2"/>
      <c r="C101" s="1"/>
    </row>
    <row r="102" spans="1:3" s="4" customFormat="1" x14ac:dyDescent="0.2">
      <c r="A102" s="15"/>
      <c r="B102" s="2"/>
      <c r="C102" s="1"/>
    </row>
    <row r="103" spans="1:3" s="4" customFormat="1" x14ac:dyDescent="0.2">
      <c r="A103" s="15"/>
      <c r="B103" s="2"/>
      <c r="C103" s="1"/>
    </row>
    <row r="104" spans="1:3" s="4" customFormat="1" x14ac:dyDescent="0.2">
      <c r="A104" s="15"/>
      <c r="B104" s="2"/>
      <c r="C104" s="1"/>
    </row>
    <row r="105" spans="1:3" s="4" customFormat="1" x14ac:dyDescent="0.2">
      <c r="A105" s="15"/>
      <c r="B105" s="2"/>
      <c r="C105" s="1"/>
    </row>
    <row r="106" spans="1:3" s="4" customFormat="1" x14ac:dyDescent="0.2">
      <c r="A106" s="15"/>
      <c r="B106" s="2"/>
      <c r="C106" s="1"/>
    </row>
    <row r="107" spans="1:3" s="4" customFormat="1" x14ac:dyDescent="0.2">
      <c r="A107" s="15"/>
      <c r="B107" s="2"/>
      <c r="C107" s="1"/>
    </row>
    <row r="108" spans="1:3" s="4" customFormat="1" x14ac:dyDescent="0.2">
      <c r="A108" s="15"/>
      <c r="B108" s="2"/>
      <c r="C108" s="1"/>
    </row>
    <row r="109" spans="1:3" s="4" customFormat="1" x14ac:dyDescent="0.2">
      <c r="A109" s="15"/>
      <c r="B109" s="2"/>
      <c r="C109" s="1"/>
    </row>
    <row r="110" spans="1:3" s="4" customFormat="1" x14ac:dyDescent="0.2">
      <c r="A110" s="15"/>
      <c r="B110" s="2"/>
      <c r="C110" s="1"/>
    </row>
    <row r="111" spans="1:3" s="4" customFormat="1" x14ac:dyDescent="0.2">
      <c r="A111" s="15"/>
      <c r="B111" s="2"/>
      <c r="C111" s="1"/>
    </row>
    <row r="112" spans="1:3" s="4" customFormat="1" x14ac:dyDescent="0.2">
      <c r="A112" s="15"/>
      <c r="B112" s="2"/>
      <c r="C112" s="1"/>
    </row>
    <row r="113" spans="1:3" s="4" customFormat="1" x14ac:dyDescent="0.2">
      <c r="A113" s="15"/>
      <c r="B113" s="2"/>
      <c r="C113" s="1"/>
    </row>
    <row r="114" spans="1:3" s="4" customFormat="1" x14ac:dyDescent="0.2">
      <c r="A114" s="15"/>
      <c r="B114" s="2"/>
      <c r="C114" s="1"/>
    </row>
    <row r="115" spans="1:3" s="4" customFormat="1" x14ac:dyDescent="0.2">
      <c r="A115" s="15"/>
      <c r="B115" s="2"/>
      <c r="C115" s="1"/>
    </row>
    <row r="116" spans="1:3" s="4" customFormat="1" x14ac:dyDescent="0.2">
      <c r="A116" s="15"/>
      <c r="B116" s="2"/>
      <c r="C116" s="1"/>
    </row>
    <row r="117" spans="1:3" s="4" customFormat="1" x14ac:dyDescent="0.2">
      <c r="A117" s="15"/>
      <c r="B117" s="2"/>
      <c r="C117" s="1"/>
    </row>
    <row r="118" spans="1:3" s="4" customFormat="1" x14ac:dyDescent="0.2">
      <c r="A118" s="15"/>
      <c r="B118" s="2"/>
      <c r="C118" s="1"/>
    </row>
    <row r="119" spans="1:3" s="4" customFormat="1" x14ac:dyDescent="0.2">
      <c r="A119" s="15"/>
      <c r="B119" s="2"/>
      <c r="C119" s="1"/>
    </row>
    <row r="120" spans="1:3" s="4" customFormat="1" x14ac:dyDescent="0.2">
      <c r="A120" s="15"/>
      <c r="B120" s="2"/>
      <c r="C120" s="1"/>
    </row>
    <row r="121" spans="1:3" s="4" customFormat="1" x14ac:dyDescent="0.2">
      <c r="A121" s="15"/>
      <c r="B121" s="2"/>
      <c r="C121" s="1"/>
    </row>
    <row r="122" spans="1:3" s="4" customFormat="1" x14ac:dyDescent="0.2">
      <c r="A122" s="15"/>
      <c r="B122" s="2"/>
      <c r="C122" s="1"/>
    </row>
    <row r="123" spans="1:3" s="4" customFormat="1" x14ac:dyDescent="0.2">
      <c r="A123" s="15"/>
      <c r="B123" s="2"/>
      <c r="C123" s="1"/>
    </row>
    <row r="124" spans="1:3" s="4" customFormat="1" x14ac:dyDescent="0.2">
      <c r="A124" s="15"/>
      <c r="B124" s="2"/>
      <c r="C124" s="1"/>
    </row>
    <row r="125" spans="1:3" s="4" customFormat="1" x14ac:dyDescent="0.2">
      <c r="A125" s="15"/>
      <c r="B125" s="2"/>
      <c r="C125" s="1"/>
    </row>
    <row r="126" spans="1:3" s="4" customFormat="1" x14ac:dyDescent="0.2">
      <c r="A126" s="15"/>
      <c r="B126" s="2"/>
      <c r="C126" s="1"/>
    </row>
    <row r="127" spans="1:3" s="4" customFormat="1" x14ac:dyDescent="0.2">
      <c r="A127" s="15"/>
      <c r="B127" s="2"/>
      <c r="C127" s="1"/>
    </row>
    <row r="128" spans="1:3" s="4" customFormat="1" x14ac:dyDescent="0.2">
      <c r="A128" s="15"/>
      <c r="B128" s="2"/>
      <c r="C128" s="1"/>
    </row>
    <row r="129" spans="1:3" s="4" customFormat="1" x14ac:dyDescent="0.2">
      <c r="A129" s="15"/>
      <c r="B129" s="2"/>
      <c r="C129" s="1"/>
    </row>
    <row r="130" spans="1:3" s="4" customFormat="1" x14ac:dyDescent="0.2">
      <c r="A130" s="15"/>
      <c r="B130" s="2"/>
      <c r="C130" s="1"/>
    </row>
    <row r="131" spans="1:3" s="4" customFormat="1" x14ac:dyDescent="0.2">
      <c r="A131" s="15"/>
      <c r="B131" s="2"/>
      <c r="C131" s="1"/>
    </row>
    <row r="132" spans="1:3" s="4" customFormat="1" x14ac:dyDescent="0.2">
      <c r="A132" s="15"/>
      <c r="B132" s="2"/>
      <c r="C132" s="1"/>
    </row>
    <row r="133" spans="1:3" s="4" customFormat="1" x14ac:dyDescent="0.2">
      <c r="A133" s="15"/>
      <c r="B133" s="2"/>
      <c r="C133" s="1"/>
    </row>
    <row r="134" spans="1:3" s="4" customFormat="1" x14ac:dyDescent="0.2">
      <c r="A134" s="15"/>
      <c r="B134" s="2"/>
      <c r="C134" s="1"/>
    </row>
    <row r="135" spans="1:3" s="4" customFormat="1" x14ac:dyDescent="0.2">
      <c r="A135" s="15"/>
      <c r="B135" s="2"/>
      <c r="C135" s="1"/>
    </row>
    <row r="136" spans="1:3" s="4" customFormat="1" x14ac:dyDescent="0.2">
      <c r="A136" s="15"/>
      <c r="B136" s="2"/>
      <c r="C136" s="1"/>
    </row>
    <row r="137" spans="1:3" s="4" customFormat="1" x14ac:dyDescent="0.2">
      <c r="A137" s="15"/>
      <c r="B137" s="2"/>
      <c r="C137" s="1"/>
    </row>
    <row r="138" spans="1:3" s="4" customFormat="1" x14ac:dyDescent="0.2">
      <c r="A138" s="15"/>
      <c r="B138" s="2"/>
      <c r="C138" s="1"/>
    </row>
    <row r="139" spans="1:3" s="4" customFormat="1" x14ac:dyDescent="0.2">
      <c r="A139" s="15"/>
      <c r="B139" s="2"/>
      <c r="C139" s="1"/>
    </row>
    <row r="140" spans="1:3" s="4" customFormat="1" x14ac:dyDescent="0.2">
      <c r="A140" s="15"/>
      <c r="B140" s="2"/>
      <c r="C140" s="1"/>
    </row>
    <row r="141" spans="1:3" s="4" customFormat="1" x14ac:dyDescent="0.2">
      <c r="A141" s="15"/>
      <c r="B141" s="2"/>
      <c r="C141" s="1"/>
    </row>
    <row r="142" spans="1:3" s="4" customFormat="1" x14ac:dyDescent="0.2">
      <c r="A142" s="15"/>
      <c r="B142" s="2"/>
      <c r="C142" s="1"/>
    </row>
    <row r="143" spans="1:3" s="4" customFormat="1" x14ac:dyDescent="0.2">
      <c r="A143" s="15"/>
      <c r="B143" s="2"/>
      <c r="C143" s="1"/>
    </row>
    <row r="144" spans="1:3" s="4" customFormat="1" x14ac:dyDescent="0.2">
      <c r="A144" s="15"/>
      <c r="B144" s="2"/>
      <c r="C144" s="1"/>
    </row>
    <row r="145" spans="1:3" s="4" customFormat="1" x14ac:dyDescent="0.2">
      <c r="A145" s="15"/>
      <c r="B145" s="2"/>
      <c r="C145" s="1"/>
    </row>
    <row r="146" spans="1:3" s="4" customFormat="1" x14ac:dyDescent="0.2">
      <c r="A146" s="15"/>
      <c r="B146" s="2"/>
      <c r="C146" s="1"/>
    </row>
    <row r="147" spans="1:3" s="4" customFormat="1" x14ac:dyDescent="0.2">
      <c r="A147" s="15"/>
      <c r="B147" s="2"/>
      <c r="C147" s="1"/>
    </row>
    <row r="148" spans="1:3" s="4" customFormat="1" x14ac:dyDescent="0.2">
      <c r="A148" s="15"/>
      <c r="B148" s="2"/>
      <c r="C148" s="1"/>
    </row>
    <row r="149" spans="1:3" s="4" customFormat="1" x14ac:dyDescent="0.2">
      <c r="A149" s="15"/>
      <c r="B149" s="2"/>
      <c r="C149" s="1"/>
    </row>
    <row r="150" spans="1:3" s="4" customFormat="1" x14ac:dyDescent="0.2">
      <c r="A150" s="15"/>
      <c r="B150" s="2"/>
      <c r="C150" s="1"/>
    </row>
    <row r="151" spans="1:3" s="4" customFormat="1" x14ac:dyDescent="0.2">
      <c r="A151" s="15"/>
      <c r="B151" s="2"/>
      <c r="C151" s="1"/>
    </row>
    <row r="152" spans="1:3" s="4" customFormat="1" x14ac:dyDescent="0.2">
      <c r="A152" s="15"/>
      <c r="B152" s="2"/>
      <c r="C152" s="1"/>
    </row>
    <row r="153" spans="1:3" s="4" customFormat="1" x14ac:dyDescent="0.2">
      <c r="A153" s="15"/>
      <c r="B153" s="2"/>
      <c r="C153" s="1"/>
    </row>
    <row r="154" spans="1:3" s="4" customFormat="1" x14ac:dyDescent="0.2">
      <c r="A154" s="15"/>
      <c r="B154" s="2"/>
      <c r="C154" s="1"/>
    </row>
    <row r="155" spans="1:3" s="4" customFormat="1" x14ac:dyDescent="0.2">
      <c r="A155" s="15"/>
      <c r="B155" s="2"/>
      <c r="C155" s="1"/>
    </row>
    <row r="156" spans="1:3" s="4" customFormat="1" x14ac:dyDescent="0.2">
      <c r="A156" s="15"/>
      <c r="B156" s="2"/>
      <c r="C156" s="1"/>
    </row>
    <row r="157" spans="1:3" s="4" customFormat="1" x14ac:dyDescent="0.2">
      <c r="A157" s="15"/>
      <c r="B157" s="2"/>
      <c r="C157" s="1"/>
    </row>
    <row r="158" spans="1:3" s="4" customFormat="1" x14ac:dyDescent="0.2">
      <c r="A158" s="15"/>
      <c r="B158" s="2"/>
      <c r="C158" s="1"/>
    </row>
    <row r="159" spans="1:3" s="4" customFormat="1" x14ac:dyDescent="0.2">
      <c r="A159" s="15"/>
      <c r="B159" s="2"/>
      <c r="C159" s="1"/>
    </row>
    <row r="160" spans="1:3" s="4" customFormat="1" x14ac:dyDescent="0.2">
      <c r="A160" s="15"/>
      <c r="B160" s="2"/>
      <c r="C160" s="1"/>
    </row>
    <row r="161" spans="1:3" s="4" customFormat="1" x14ac:dyDescent="0.2">
      <c r="A161" s="15"/>
      <c r="B161" s="2"/>
      <c r="C161" s="1"/>
    </row>
    <row r="162" spans="1:3" s="4" customFormat="1" x14ac:dyDescent="0.2">
      <c r="A162" s="15"/>
      <c r="B162" s="2"/>
      <c r="C162" s="1"/>
    </row>
    <row r="163" spans="1:3" s="4" customFormat="1" x14ac:dyDescent="0.2">
      <c r="A163" s="15"/>
      <c r="B163" s="2"/>
      <c r="C163" s="1"/>
    </row>
    <row r="164" spans="1:3" s="4" customFormat="1" x14ac:dyDescent="0.2">
      <c r="A164" s="15"/>
      <c r="B164" s="2"/>
      <c r="C164" s="1"/>
    </row>
    <row r="165" spans="1:3" s="4" customFormat="1" x14ac:dyDescent="0.2">
      <c r="A165" s="15"/>
      <c r="B165" s="2"/>
      <c r="C165" s="1"/>
    </row>
    <row r="166" spans="1:3" s="4" customFormat="1" x14ac:dyDescent="0.2">
      <c r="A166" s="15"/>
      <c r="B166" s="2"/>
      <c r="C166" s="1"/>
    </row>
    <row r="167" spans="1:3" s="4" customFormat="1" x14ac:dyDescent="0.2">
      <c r="A167" s="15"/>
      <c r="B167" s="2"/>
      <c r="C167" s="1"/>
    </row>
    <row r="168" spans="1:3" s="4" customFormat="1" x14ac:dyDescent="0.2">
      <c r="A168" s="15"/>
      <c r="B168" s="2"/>
      <c r="C168" s="1"/>
    </row>
    <row r="169" spans="1:3" s="4" customFormat="1" x14ac:dyDescent="0.2">
      <c r="A169" s="15"/>
      <c r="B169" s="2"/>
      <c r="C169" s="1"/>
    </row>
    <row r="170" spans="1:3" s="4" customFormat="1" x14ac:dyDescent="0.2">
      <c r="A170" s="15"/>
      <c r="B170" s="2"/>
      <c r="C170" s="1"/>
    </row>
    <row r="171" spans="1:3" s="4" customFormat="1" x14ac:dyDescent="0.2">
      <c r="A171" s="15"/>
      <c r="B171" s="2"/>
      <c r="C171" s="1"/>
    </row>
    <row r="172" spans="1:3" s="4" customFormat="1" x14ac:dyDescent="0.2">
      <c r="A172" s="15"/>
      <c r="B172" s="2"/>
      <c r="C172" s="1"/>
    </row>
    <row r="173" spans="1:3" s="4" customFormat="1" x14ac:dyDescent="0.2">
      <c r="A173" s="15"/>
      <c r="B173" s="2"/>
      <c r="C173" s="1"/>
    </row>
    <row r="174" spans="1:3" s="4" customFormat="1" x14ac:dyDescent="0.2">
      <c r="A174" s="15"/>
      <c r="B174" s="2"/>
      <c r="C174" s="1"/>
    </row>
    <row r="175" spans="1:3" s="4" customFormat="1" x14ac:dyDescent="0.2">
      <c r="A175" s="15"/>
      <c r="B175" s="2"/>
      <c r="C175" s="1"/>
    </row>
    <row r="176" spans="1:3" s="4" customFormat="1" x14ac:dyDescent="0.2">
      <c r="A176" s="15"/>
      <c r="B176" s="2"/>
      <c r="C176" s="1"/>
    </row>
    <row r="177" spans="1:3" s="4" customFormat="1" x14ac:dyDescent="0.2">
      <c r="A177" s="15"/>
      <c r="B177" s="2"/>
      <c r="C177" s="1"/>
    </row>
    <row r="178" spans="1:3" s="4" customFormat="1" x14ac:dyDescent="0.2">
      <c r="A178" s="15"/>
      <c r="B178" s="2"/>
      <c r="C178" s="1"/>
    </row>
    <row r="179" spans="1:3" s="4" customFormat="1" x14ac:dyDescent="0.2">
      <c r="A179" s="15"/>
      <c r="B179" s="2"/>
      <c r="C179" s="1"/>
    </row>
    <row r="180" spans="1:3" s="4" customFormat="1" x14ac:dyDescent="0.2">
      <c r="A180" s="15"/>
      <c r="B180" s="2"/>
      <c r="C180" s="1"/>
    </row>
    <row r="181" spans="1:3" s="4" customFormat="1" x14ac:dyDescent="0.2">
      <c r="A181" s="15"/>
      <c r="B181" s="2"/>
      <c r="C181" s="1"/>
    </row>
    <row r="182" spans="1:3" s="4" customFormat="1" x14ac:dyDescent="0.2">
      <c r="A182" s="15"/>
      <c r="B182" s="2"/>
      <c r="C182" s="1"/>
    </row>
    <row r="183" spans="1:3" s="4" customFormat="1" x14ac:dyDescent="0.2">
      <c r="A183" s="15"/>
      <c r="B183" s="2"/>
      <c r="C183" s="1"/>
    </row>
    <row r="184" spans="1:3" s="4" customFormat="1" x14ac:dyDescent="0.2">
      <c r="A184" s="15"/>
      <c r="B184" s="2"/>
      <c r="C184" s="1"/>
    </row>
    <row r="185" spans="1:3" s="4" customFormat="1" x14ac:dyDescent="0.2">
      <c r="A185" s="15"/>
      <c r="B185" s="2"/>
      <c r="C185" s="1"/>
    </row>
    <row r="186" spans="1:3" s="4" customFormat="1" x14ac:dyDescent="0.2">
      <c r="A186" s="15"/>
      <c r="B186" s="2"/>
      <c r="C186" s="1"/>
    </row>
    <row r="187" spans="1:3" s="4" customFormat="1" x14ac:dyDescent="0.2">
      <c r="A187" s="15"/>
      <c r="B187" s="2"/>
      <c r="C187" s="1"/>
    </row>
    <row r="188" spans="1:3" s="4" customFormat="1" x14ac:dyDescent="0.2">
      <c r="A188" s="15"/>
      <c r="B188" s="2"/>
      <c r="C188" s="1"/>
    </row>
    <row r="189" spans="1:3" s="4" customFormat="1" x14ac:dyDescent="0.2">
      <c r="A189" s="15"/>
      <c r="B189" s="2"/>
      <c r="C189" s="1"/>
    </row>
    <row r="190" spans="1:3" s="4" customFormat="1" x14ac:dyDescent="0.2">
      <c r="A190" s="15"/>
      <c r="B190" s="2"/>
      <c r="C190" s="1"/>
    </row>
    <row r="191" spans="1:3" s="4" customFormat="1" x14ac:dyDescent="0.2">
      <c r="A191" s="15"/>
      <c r="B191" s="2"/>
      <c r="C191" s="1"/>
    </row>
    <row r="192" spans="1:3" s="4" customFormat="1" x14ac:dyDescent="0.2">
      <c r="A192" s="15"/>
      <c r="B192" s="2"/>
      <c r="C192" s="1"/>
    </row>
    <row r="193" spans="1:3" s="4" customFormat="1" x14ac:dyDescent="0.2">
      <c r="A193" s="15"/>
      <c r="B193" s="2"/>
      <c r="C193" s="1"/>
    </row>
    <row r="194" spans="1:3" s="4" customFormat="1" x14ac:dyDescent="0.2">
      <c r="A194" s="15"/>
      <c r="B194" s="2"/>
      <c r="C194" s="1"/>
    </row>
    <row r="195" spans="1:3" s="4" customFormat="1" x14ac:dyDescent="0.2">
      <c r="A195" s="15"/>
      <c r="B195" s="2"/>
      <c r="C195" s="1"/>
    </row>
    <row r="196" spans="1:3" s="4" customFormat="1" x14ac:dyDescent="0.2">
      <c r="A196" s="15"/>
      <c r="B196" s="2"/>
      <c r="C196" s="1"/>
    </row>
    <row r="197" spans="1:3" s="4" customFormat="1" x14ac:dyDescent="0.2">
      <c r="A197" s="15"/>
      <c r="B197" s="2"/>
      <c r="C197" s="1"/>
    </row>
    <row r="198" spans="1:3" s="4" customFormat="1" x14ac:dyDescent="0.2">
      <c r="A198" s="15"/>
      <c r="B198" s="2"/>
      <c r="C198" s="1"/>
    </row>
    <row r="199" spans="1:3" s="4" customFormat="1" x14ac:dyDescent="0.2">
      <c r="A199" s="15"/>
      <c r="B199" s="2"/>
      <c r="C199" s="1"/>
    </row>
    <row r="200" spans="1:3" s="4" customFormat="1" x14ac:dyDescent="0.2">
      <c r="A200" s="15"/>
      <c r="B200" s="2"/>
      <c r="C200" s="1"/>
    </row>
    <row r="201" spans="1:3" s="4" customFormat="1" x14ac:dyDescent="0.2">
      <c r="A201" s="15"/>
      <c r="B201" s="2"/>
      <c r="C201" s="1"/>
    </row>
    <row r="202" spans="1:3" s="4" customFormat="1" x14ac:dyDescent="0.2">
      <c r="A202" s="15"/>
      <c r="B202" s="2"/>
      <c r="C202" s="1"/>
    </row>
    <row r="203" spans="1:3" s="4" customFormat="1" x14ac:dyDescent="0.2">
      <c r="A203" s="15"/>
      <c r="B203" s="2"/>
      <c r="C203" s="1"/>
    </row>
    <row r="204" spans="1:3" s="4" customFormat="1" x14ac:dyDescent="0.2">
      <c r="A204" s="15"/>
      <c r="B204" s="2"/>
      <c r="C204" s="1"/>
    </row>
    <row r="205" spans="1:3" s="4" customFormat="1" x14ac:dyDescent="0.2">
      <c r="A205" s="15"/>
      <c r="B205" s="2"/>
      <c r="C205" s="1"/>
    </row>
    <row r="206" spans="1:3" s="4" customFormat="1" x14ac:dyDescent="0.2">
      <c r="A206" s="15"/>
      <c r="B206" s="2"/>
      <c r="C206" s="1"/>
    </row>
    <row r="207" spans="1:3" s="4" customFormat="1" x14ac:dyDescent="0.2">
      <c r="A207" s="15"/>
      <c r="B207" s="2"/>
      <c r="C207" s="1"/>
    </row>
    <row r="208" spans="1:3" s="4" customFormat="1" x14ac:dyDescent="0.2">
      <c r="A208" s="15"/>
      <c r="B208" s="2"/>
      <c r="C208" s="1"/>
    </row>
    <row r="209" spans="1:3" s="4" customFormat="1" x14ac:dyDescent="0.2">
      <c r="A209" s="15"/>
      <c r="B209" s="2"/>
      <c r="C209" s="1"/>
    </row>
    <row r="210" spans="1:3" s="4" customFormat="1" x14ac:dyDescent="0.2">
      <c r="A210" s="15"/>
      <c r="B210" s="2"/>
      <c r="C210" s="1"/>
    </row>
    <row r="211" spans="1:3" s="4" customFormat="1" x14ac:dyDescent="0.2">
      <c r="A211" s="15"/>
      <c r="B211" s="2"/>
      <c r="C211" s="1"/>
    </row>
    <row r="212" spans="1:3" s="4" customFormat="1" x14ac:dyDescent="0.2">
      <c r="A212" s="15"/>
      <c r="B212" s="2"/>
      <c r="C212" s="1"/>
    </row>
    <row r="213" spans="1:3" s="4" customFormat="1" x14ac:dyDescent="0.2">
      <c r="A213" s="15"/>
      <c r="B213" s="2"/>
      <c r="C213" s="1"/>
    </row>
    <row r="214" spans="1:3" s="4" customFormat="1" x14ac:dyDescent="0.2">
      <c r="A214" s="15"/>
      <c r="B214" s="2"/>
      <c r="C214" s="1"/>
    </row>
    <row r="215" spans="1:3" s="4" customFormat="1" x14ac:dyDescent="0.2">
      <c r="A215" s="15"/>
      <c r="B215" s="2"/>
      <c r="C215" s="1"/>
    </row>
    <row r="216" spans="1:3" s="4" customFormat="1" x14ac:dyDescent="0.2">
      <c r="A216" s="15"/>
      <c r="B216" s="2"/>
      <c r="C216" s="1"/>
    </row>
    <row r="217" spans="1:3" s="4" customFormat="1" x14ac:dyDescent="0.2">
      <c r="A217" s="15"/>
      <c r="B217" s="2"/>
      <c r="C217" s="1"/>
    </row>
    <row r="218" spans="1:3" s="4" customFormat="1" x14ac:dyDescent="0.2">
      <c r="A218" s="15"/>
      <c r="B218" s="2"/>
      <c r="C218" s="1"/>
    </row>
    <row r="219" spans="1:3" s="4" customFormat="1" x14ac:dyDescent="0.2">
      <c r="A219" s="15"/>
      <c r="B219" s="2"/>
      <c r="C219" s="1"/>
    </row>
    <row r="220" spans="1:3" s="4" customFormat="1" x14ac:dyDescent="0.2">
      <c r="A220" s="15"/>
      <c r="B220" s="2"/>
      <c r="C220" s="1"/>
    </row>
    <row r="221" spans="1:3" s="4" customFormat="1" x14ac:dyDescent="0.2">
      <c r="A221" s="15"/>
      <c r="B221" s="2"/>
      <c r="C221" s="1"/>
    </row>
    <row r="222" spans="1:3" s="4" customFormat="1" x14ac:dyDescent="0.2">
      <c r="A222" s="15"/>
      <c r="B222" s="2"/>
      <c r="C222" s="1"/>
    </row>
    <row r="223" spans="1:3" s="4" customFormat="1" x14ac:dyDescent="0.2">
      <c r="A223" s="15"/>
      <c r="B223" s="2"/>
      <c r="C223" s="1"/>
    </row>
    <row r="224" spans="1:3" s="4" customFormat="1" x14ac:dyDescent="0.2">
      <c r="A224" s="15"/>
      <c r="B224" s="2"/>
      <c r="C224" s="1"/>
    </row>
    <row r="225" spans="1:3" s="4" customFormat="1" x14ac:dyDescent="0.2">
      <c r="A225" s="15"/>
      <c r="B225" s="2"/>
      <c r="C225" s="1"/>
    </row>
    <row r="226" spans="1:3" s="4" customFormat="1" x14ac:dyDescent="0.2">
      <c r="A226" s="15"/>
      <c r="B226" s="2"/>
      <c r="C226" s="1"/>
    </row>
    <row r="227" spans="1:3" s="4" customFormat="1" x14ac:dyDescent="0.2">
      <c r="A227" s="15"/>
      <c r="B227" s="2"/>
      <c r="C227" s="1"/>
    </row>
    <row r="228" spans="1:3" s="4" customFormat="1" x14ac:dyDescent="0.2">
      <c r="A228" s="15"/>
      <c r="B228" s="2"/>
      <c r="C228" s="1"/>
    </row>
    <row r="229" spans="1:3" s="4" customFormat="1" x14ac:dyDescent="0.2">
      <c r="A229" s="15"/>
      <c r="B229" s="2"/>
      <c r="C229" s="1"/>
    </row>
    <row r="230" spans="1:3" s="4" customFormat="1" x14ac:dyDescent="0.2">
      <c r="A230" s="15"/>
      <c r="B230" s="2"/>
      <c r="C230" s="1"/>
    </row>
    <row r="231" spans="1:3" s="4" customFormat="1" x14ac:dyDescent="0.2">
      <c r="A231" s="15"/>
      <c r="B231" s="2"/>
      <c r="C231" s="1"/>
    </row>
    <row r="232" spans="1:3" s="4" customFormat="1" x14ac:dyDescent="0.2">
      <c r="A232" s="15"/>
      <c r="B232" s="2"/>
      <c r="C232" s="1"/>
    </row>
    <row r="233" spans="1:3" s="4" customFormat="1" x14ac:dyDescent="0.2">
      <c r="A233" s="15"/>
      <c r="B233" s="2"/>
      <c r="C233" s="1"/>
    </row>
    <row r="234" spans="1:3" s="4" customFormat="1" x14ac:dyDescent="0.2">
      <c r="A234" s="15"/>
      <c r="B234" s="2"/>
      <c r="C234" s="1"/>
    </row>
    <row r="235" spans="1:3" s="4" customFormat="1" x14ac:dyDescent="0.2">
      <c r="A235" s="15"/>
      <c r="B235" s="2"/>
      <c r="C235" s="1"/>
    </row>
    <row r="236" spans="1:3" s="4" customFormat="1" x14ac:dyDescent="0.2">
      <c r="A236" s="15"/>
      <c r="B236" s="2"/>
      <c r="C236" s="1"/>
    </row>
    <row r="237" spans="1:3" s="4" customFormat="1" x14ac:dyDescent="0.2">
      <c r="A237" s="15"/>
      <c r="B237" s="2"/>
      <c r="C237" s="1"/>
    </row>
    <row r="238" spans="1:3" s="4" customFormat="1" x14ac:dyDescent="0.2">
      <c r="A238" s="15"/>
      <c r="B238" s="2"/>
      <c r="C238" s="1"/>
    </row>
    <row r="239" spans="1:3" s="4" customFormat="1" x14ac:dyDescent="0.2">
      <c r="A239" s="15"/>
      <c r="B239" s="2"/>
      <c r="C239" s="1"/>
    </row>
    <row r="240" spans="1:3" s="4" customFormat="1" x14ac:dyDescent="0.2">
      <c r="A240" s="15"/>
      <c r="B240" s="2"/>
      <c r="C240" s="1"/>
    </row>
    <row r="241" spans="1:3" s="4" customFormat="1" x14ac:dyDescent="0.2">
      <c r="A241" s="15"/>
      <c r="B241" s="2"/>
      <c r="C241" s="1"/>
    </row>
    <row r="242" spans="1:3" s="4" customFormat="1" x14ac:dyDescent="0.2">
      <c r="A242" s="15"/>
      <c r="B242" s="2"/>
      <c r="C242" s="1"/>
    </row>
    <row r="243" spans="1:3" s="4" customFormat="1" x14ac:dyDescent="0.2">
      <c r="A243" s="15"/>
      <c r="B243" s="2"/>
      <c r="C243" s="1"/>
    </row>
    <row r="244" spans="1:3" s="4" customFormat="1" x14ac:dyDescent="0.2">
      <c r="A244" s="15"/>
      <c r="B244" s="2"/>
      <c r="C244" s="1"/>
    </row>
    <row r="245" spans="1:3" s="4" customFormat="1" x14ac:dyDescent="0.2">
      <c r="A245" s="15"/>
      <c r="B245" s="2"/>
      <c r="C245" s="1"/>
    </row>
    <row r="246" spans="1:3" s="4" customFormat="1" x14ac:dyDescent="0.2">
      <c r="A246" s="15"/>
      <c r="B246" s="2"/>
      <c r="C246" s="1"/>
    </row>
    <row r="247" spans="1:3" s="4" customFormat="1" x14ac:dyDescent="0.2">
      <c r="A247" s="15"/>
      <c r="B247" s="2"/>
      <c r="C247" s="1"/>
    </row>
    <row r="248" spans="1:3" s="4" customFormat="1" x14ac:dyDescent="0.2">
      <c r="A248" s="15"/>
      <c r="B248" s="2"/>
      <c r="C248" s="1"/>
    </row>
    <row r="249" spans="1:3" s="4" customFormat="1" x14ac:dyDescent="0.2">
      <c r="A249" s="15"/>
      <c r="B249" s="2"/>
      <c r="C249" s="1"/>
    </row>
    <row r="250" spans="1:3" s="4" customFormat="1" x14ac:dyDescent="0.2">
      <c r="A250" s="15"/>
      <c r="B250" s="2"/>
      <c r="C250" s="1"/>
    </row>
    <row r="251" spans="1:3" s="4" customFormat="1" x14ac:dyDescent="0.2">
      <c r="A251" s="15"/>
      <c r="B251" s="2"/>
      <c r="C251" s="1"/>
    </row>
    <row r="252" spans="1:3" s="4" customFormat="1" x14ac:dyDescent="0.2">
      <c r="A252" s="15"/>
      <c r="B252" s="2"/>
      <c r="C252" s="1"/>
    </row>
    <row r="253" spans="1:3" s="4" customFormat="1" x14ac:dyDescent="0.2">
      <c r="A253" s="15"/>
      <c r="B253" s="2"/>
      <c r="C253" s="1"/>
    </row>
    <row r="254" spans="1:3" s="4" customFormat="1" x14ac:dyDescent="0.2">
      <c r="A254" s="15"/>
      <c r="B254" s="2"/>
      <c r="C254" s="1"/>
    </row>
    <row r="255" spans="1:3" s="4" customFormat="1" x14ac:dyDescent="0.2">
      <c r="A255" s="15"/>
      <c r="B255" s="2"/>
      <c r="C255" s="1"/>
    </row>
    <row r="256" spans="1:3" s="4" customFormat="1" x14ac:dyDescent="0.2">
      <c r="A256" s="15"/>
      <c r="B256" s="2"/>
      <c r="C256" s="1"/>
    </row>
    <row r="257" spans="1:3" s="4" customFormat="1" x14ac:dyDescent="0.2">
      <c r="A257" s="15"/>
      <c r="B257" s="2"/>
      <c r="C257" s="1"/>
    </row>
    <row r="258" spans="1:3" s="4" customFormat="1" x14ac:dyDescent="0.2">
      <c r="A258" s="15"/>
      <c r="B258" s="2"/>
      <c r="C258" s="1"/>
    </row>
    <row r="259" spans="1:3" s="4" customFormat="1" x14ac:dyDescent="0.2">
      <c r="A259" s="15"/>
      <c r="B259" s="2"/>
      <c r="C259" s="1"/>
    </row>
    <row r="260" spans="1:3" s="4" customFormat="1" x14ac:dyDescent="0.2">
      <c r="A260" s="15"/>
      <c r="B260" s="2"/>
      <c r="C260" s="1"/>
    </row>
    <row r="261" spans="1:3" s="4" customFormat="1" x14ac:dyDescent="0.2">
      <c r="A261" s="15"/>
      <c r="B261" s="2"/>
      <c r="C261" s="1"/>
    </row>
    <row r="262" spans="1:3" s="4" customFormat="1" x14ac:dyDescent="0.2">
      <c r="A262" s="15"/>
      <c r="B262" s="2"/>
      <c r="C262" s="1"/>
    </row>
    <row r="263" spans="1:3" s="4" customFormat="1" x14ac:dyDescent="0.2">
      <c r="A263" s="15"/>
      <c r="B263" s="2"/>
      <c r="C263" s="1"/>
    </row>
    <row r="264" spans="1:3" s="4" customFormat="1" x14ac:dyDescent="0.2">
      <c r="A264" s="15"/>
      <c r="B264" s="2"/>
      <c r="C264" s="1"/>
    </row>
    <row r="265" spans="1:3" s="4" customFormat="1" x14ac:dyDescent="0.2">
      <c r="A265" s="15"/>
      <c r="B265" s="2"/>
      <c r="C265" s="1"/>
    </row>
    <row r="266" spans="1:3" s="4" customFormat="1" x14ac:dyDescent="0.2">
      <c r="A266" s="15"/>
      <c r="B266" s="2"/>
      <c r="C266" s="1"/>
    </row>
    <row r="267" spans="1:3" s="4" customFormat="1" x14ac:dyDescent="0.2">
      <c r="A267" s="15"/>
      <c r="B267" s="2"/>
      <c r="C267" s="1"/>
    </row>
    <row r="268" spans="1:3" s="4" customFormat="1" x14ac:dyDescent="0.2">
      <c r="A268" s="15"/>
      <c r="B268" s="2"/>
      <c r="C268" s="1"/>
    </row>
    <row r="269" spans="1:3" s="4" customFormat="1" x14ac:dyDescent="0.2">
      <c r="A269" s="15"/>
      <c r="B269" s="2"/>
      <c r="C269" s="1"/>
    </row>
    <row r="270" spans="1:3" s="4" customFormat="1" x14ac:dyDescent="0.2">
      <c r="A270" s="15"/>
      <c r="B270" s="2"/>
      <c r="C270" s="1"/>
    </row>
    <row r="271" spans="1:3" s="4" customFormat="1" x14ac:dyDescent="0.2">
      <c r="A271" s="15"/>
      <c r="B271" s="2"/>
      <c r="C271" s="1"/>
    </row>
    <row r="272" spans="1:3" s="4" customFormat="1" x14ac:dyDescent="0.2">
      <c r="A272" s="15"/>
      <c r="B272" s="2"/>
      <c r="C272" s="1"/>
    </row>
    <row r="273" spans="1:3" s="4" customFormat="1" x14ac:dyDescent="0.2">
      <c r="A273" s="15"/>
      <c r="B273" s="2"/>
      <c r="C273" s="1"/>
    </row>
    <row r="274" spans="1:3" s="4" customFormat="1" x14ac:dyDescent="0.2">
      <c r="A274" s="15"/>
      <c r="B274" s="2"/>
      <c r="C274" s="1"/>
    </row>
    <row r="275" spans="1:3" s="4" customFormat="1" x14ac:dyDescent="0.2">
      <c r="A275" s="15"/>
      <c r="B275" s="2"/>
      <c r="C275" s="1"/>
    </row>
    <row r="276" spans="1:3" s="4" customFormat="1" x14ac:dyDescent="0.2">
      <c r="A276" s="15"/>
      <c r="B276" s="2"/>
      <c r="C276" s="1"/>
    </row>
    <row r="277" spans="1:3" s="4" customFormat="1" x14ac:dyDescent="0.2">
      <c r="A277" s="15"/>
      <c r="B277" s="2"/>
      <c r="C277" s="1"/>
    </row>
    <row r="278" spans="1:3" s="4" customFormat="1" x14ac:dyDescent="0.2">
      <c r="A278" s="15"/>
      <c r="B278" s="2"/>
      <c r="C278" s="1"/>
    </row>
    <row r="279" spans="1:3" s="4" customFormat="1" x14ac:dyDescent="0.2">
      <c r="A279" s="15"/>
      <c r="B279" s="2"/>
      <c r="C279" s="1"/>
    </row>
    <row r="280" spans="1:3" s="4" customFormat="1" x14ac:dyDescent="0.2">
      <c r="A280" s="15"/>
      <c r="B280" s="2"/>
      <c r="C280" s="1"/>
    </row>
    <row r="281" spans="1:3" s="4" customFormat="1" x14ac:dyDescent="0.2">
      <c r="A281" s="15"/>
      <c r="B281" s="2"/>
      <c r="C281" s="1"/>
    </row>
    <row r="282" spans="1:3" s="4" customFormat="1" x14ac:dyDescent="0.2">
      <c r="A282" s="15"/>
      <c r="B282" s="2"/>
      <c r="C282" s="1"/>
    </row>
    <row r="283" spans="1:3" s="4" customFormat="1" x14ac:dyDescent="0.2">
      <c r="A283" s="15"/>
      <c r="B283" s="2"/>
      <c r="C283" s="1"/>
    </row>
    <row r="284" spans="1:3" s="4" customFormat="1" x14ac:dyDescent="0.2">
      <c r="A284" s="15"/>
      <c r="B284" s="2"/>
      <c r="C284" s="1"/>
    </row>
    <row r="285" spans="1:3" s="4" customFormat="1" x14ac:dyDescent="0.2">
      <c r="A285" s="15"/>
      <c r="B285" s="2"/>
      <c r="C285" s="1"/>
    </row>
    <row r="286" spans="1:3" s="4" customFormat="1" x14ac:dyDescent="0.2">
      <c r="A286" s="15"/>
      <c r="B286" s="2"/>
      <c r="C286" s="1"/>
    </row>
    <row r="287" spans="1:3" s="4" customFormat="1" x14ac:dyDescent="0.2">
      <c r="A287" s="15"/>
      <c r="B287" s="2"/>
      <c r="C287" s="1"/>
    </row>
    <row r="288" spans="1:3" s="4" customFormat="1" x14ac:dyDescent="0.2">
      <c r="A288" s="15"/>
      <c r="B288" s="2"/>
      <c r="C288" s="1"/>
    </row>
    <row r="289" spans="1:3" s="4" customFormat="1" x14ac:dyDescent="0.2">
      <c r="A289" s="15"/>
      <c r="B289" s="2"/>
      <c r="C289" s="1"/>
    </row>
    <row r="290" spans="1:3" s="4" customFormat="1" x14ac:dyDescent="0.2">
      <c r="A290" s="15"/>
      <c r="B290" s="2"/>
      <c r="C290" s="1"/>
    </row>
    <row r="291" spans="1:3" s="4" customFormat="1" x14ac:dyDescent="0.2">
      <c r="A291" s="15"/>
      <c r="B291" s="2"/>
      <c r="C291" s="1"/>
    </row>
    <row r="292" spans="1:3" s="4" customFormat="1" x14ac:dyDescent="0.2">
      <c r="A292" s="15"/>
      <c r="B292" s="2"/>
      <c r="C292" s="1"/>
    </row>
    <row r="293" spans="1:3" s="4" customFormat="1" x14ac:dyDescent="0.2">
      <c r="A293" s="15"/>
      <c r="B293" s="2"/>
      <c r="C293" s="1"/>
    </row>
    <row r="294" spans="1:3" s="4" customFormat="1" x14ac:dyDescent="0.2">
      <c r="A294" s="15"/>
      <c r="B294" s="2"/>
      <c r="C294" s="1"/>
    </row>
    <row r="295" spans="1:3" s="4" customFormat="1" x14ac:dyDescent="0.2">
      <c r="A295" s="15"/>
      <c r="B295" s="2"/>
      <c r="C295" s="1"/>
    </row>
    <row r="296" spans="1:3" s="4" customFormat="1" x14ac:dyDescent="0.2">
      <c r="A296" s="15"/>
      <c r="B296" s="2"/>
      <c r="C296" s="1"/>
    </row>
    <row r="297" spans="1:3" s="4" customFormat="1" x14ac:dyDescent="0.2">
      <c r="A297" s="15"/>
      <c r="B297" s="2"/>
      <c r="C297" s="1"/>
    </row>
    <row r="298" spans="1:3" s="4" customFormat="1" x14ac:dyDescent="0.2">
      <c r="A298" s="15"/>
      <c r="B298" s="2"/>
      <c r="C298" s="1"/>
    </row>
    <row r="299" spans="1:3" s="4" customFormat="1" x14ac:dyDescent="0.2">
      <c r="A299" s="15"/>
      <c r="B299" s="2"/>
      <c r="C299" s="1"/>
    </row>
    <row r="300" spans="1:3" s="4" customFormat="1" x14ac:dyDescent="0.2">
      <c r="A300" s="15"/>
      <c r="B300" s="2"/>
      <c r="C300" s="1"/>
    </row>
    <row r="301" spans="1:3" s="4" customFormat="1" x14ac:dyDescent="0.2">
      <c r="A301" s="15"/>
      <c r="B301" s="2"/>
      <c r="C301" s="1"/>
    </row>
    <row r="302" spans="1:3" s="4" customFormat="1" x14ac:dyDescent="0.2">
      <c r="A302" s="15"/>
      <c r="B302" s="2"/>
      <c r="C302" s="1"/>
    </row>
    <row r="303" spans="1:3" s="4" customFormat="1" x14ac:dyDescent="0.2">
      <c r="A303" s="15"/>
      <c r="B303" s="2"/>
      <c r="C303" s="1"/>
    </row>
    <row r="304" spans="1:3" s="4" customFormat="1" x14ac:dyDescent="0.2">
      <c r="A304" s="15"/>
      <c r="B304" s="2"/>
      <c r="C304" s="1"/>
    </row>
    <row r="305" spans="1:3" s="4" customFormat="1" x14ac:dyDescent="0.2">
      <c r="A305" s="15"/>
      <c r="B305" s="2"/>
      <c r="C305" s="1"/>
    </row>
    <row r="306" spans="1:3" s="4" customFormat="1" x14ac:dyDescent="0.2">
      <c r="A306" s="15"/>
      <c r="B306" s="2"/>
      <c r="C306" s="1"/>
    </row>
    <row r="307" spans="1:3" s="4" customFormat="1" x14ac:dyDescent="0.2">
      <c r="A307" s="15"/>
      <c r="B307" s="2"/>
      <c r="C307" s="1"/>
    </row>
    <row r="308" spans="1:3" s="4" customFormat="1" x14ac:dyDescent="0.2">
      <c r="A308" s="15"/>
      <c r="B308" s="2"/>
      <c r="C308" s="1"/>
    </row>
    <row r="309" spans="1:3" s="4" customFormat="1" x14ac:dyDescent="0.2">
      <c r="A309" s="15"/>
      <c r="B309" s="2"/>
      <c r="C309" s="1"/>
    </row>
    <row r="310" spans="1:3" s="4" customFormat="1" x14ac:dyDescent="0.2">
      <c r="A310" s="15"/>
      <c r="B310" s="2"/>
      <c r="C310" s="1"/>
    </row>
    <row r="311" spans="1:3" s="4" customFormat="1" x14ac:dyDescent="0.2">
      <c r="A311" s="15"/>
      <c r="B311" s="2"/>
      <c r="C311" s="1"/>
    </row>
    <row r="312" spans="1:3" s="4" customFormat="1" x14ac:dyDescent="0.2">
      <c r="A312" s="15"/>
      <c r="B312" s="2"/>
      <c r="C312" s="1"/>
    </row>
    <row r="313" spans="1:3" s="4" customFormat="1" x14ac:dyDescent="0.2">
      <c r="A313" s="15"/>
      <c r="B313" s="2"/>
      <c r="C313" s="1"/>
    </row>
    <row r="314" spans="1:3" s="4" customFormat="1" x14ac:dyDescent="0.2">
      <c r="A314" s="15"/>
      <c r="B314" s="2"/>
      <c r="C314" s="1"/>
    </row>
    <row r="315" spans="1:3" s="4" customFormat="1" x14ac:dyDescent="0.2">
      <c r="A315" s="15"/>
      <c r="B315" s="2"/>
      <c r="C315" s="1"/>
    </row>
    <row r="316" spans="1:3" s="4" customFormat="1" x14ac:dyDescent="0.2">
      <c r="A316" s="15"/>
      <c r="B316" s="2"/>
      <c r="C316" s="1"/>
    </row>
    <row r="317" spans="1:3" s="4" customFormat="1" x14ac:dyDescent="0.2">
      <c r="A317" s="15"/>
      <c r="B317" s="2"/>
      <c r="C317" s="1"/>
    </row>
    <row r="318" spans="1:3" s="4" customFormat="1" x14ac:dyDescent="0.2">
      <c r="A318" s="15"/>
      <c r="B318" s="2"/>
      <c r="C318" s="1"/>
    </row>
    <row r="319" spans="1:3" s="4" customFormat="1" x14ac:dyDescent="0.2">
      <c r="A319" s="15"/>
      <c r="B319" s="2"/>
      <c r="C319" s="1"/>
    </row>
    <row r="320" spans="1:3" s="4" customFormat="1" x14ac:dyDescent="0.2">
      <c r="A320" s="15"/>
      <c r="B320" s="2"/>
      <c r="C320" s="1"/>
    </row>
    <row r="321" spans="1:3" s="4" customFormat="1" x14ac:dyDescent="0.2">
      <c r="A321" s="15"/>
      <c r="B321" s="2"/>
      <c r="C321" s="1"/>
    </row>
    <row r="322" spans="1:3" s="4" customFormat="1" x14ac:dyDescent="0.2">
      <c r="A322" s="15"/>
      <c r="B322" s="2"/>
      <c r="C322" s="1"/>
    </row>
    <row r="323" spans="1:3" s="4" customFormat="1" x14ac:dyDescent="0.2">
      <c r="A323" s="15"/>
      <c r="B323" s="2"/>
      <c r="C323" s="1"/>
    </row>
    <row r="324" spans="1:3" s="4" customFormat="1" x14ac:dyDescent="0.2">
      <c r="A324" s="15"/>
      <c r="B324" s="2"/>
      <c r="C324" s="1"/>
    </row>
    <row r="325" spans="1:3" s="4" customFormat="1" x14ac:dyDescent="0.2">
      <c r="A325" s="15"/>
      <c r="B325" s="2"/>
      <c r="C325" s="1"/>
    </row>
    <row r="326" spans="1:3" s="4" customFormat="1" x14ac:dyDescent="0.2">
      <c r="A326" s="15"/>
      <c r="B326" s="2"/>
      <c r="C326" s="1"/>
    </row>
    <row r="327" spans="1:3" s="4" customFormat="1" x14ac:dyDescent="0.2">
      <c r="A327" s="15"/>
      <c r="B327" s="2"/>
      <c r="C327" s="1"/>
    </row>
    <row r="328" spans="1:3" s="4" customFormat="1" x14ac:dyDescent="0.2">
      <c r="A328" s="15"/>
      <c r="B328" s="2"/>
      <c r="C328" s="1"/>
    </row>
    <row r="329" spans="1:3" s="4" customFormat="1" x14ac:dyDescent="0.2">
      <c r="A329" s="15"/>
      <c r="B329" s="2"/>
      <c r="C329" s="1"/>
    </row>
    <row r="330" spans="1:3" s="4" customFormat="1" x14ac:dyDescent="0.2">
      <c r="A330" s="15"/>
      <c r="B330" s="2"/>
      <c r="C330" s="1"/>
    </row>
    <row r="331" spans="1:3" s="4" customFormat="1" x14ac:dyDescent="0.2">
      <c r="A331" s="15"/>
      <c r="B331" s="2"/>
      <c r="C331" s="1"/>
    </row>
    <row r="332" spans="1:3" s="4" customFormat="1" x14ac:dyDescent="0.2">
      <c r="A332" s="15"/>
      <c r="B332" s="2"/>
      <c r="C332" s="1"/>
    </row>
    <row r="333" spans="1:3" s="4" customFormat="1" x14ac:dyDescent="0.2">
      <c r="A333" s="15"/>
      <c r="B333" s="2"/>
      <c r="C333" s="1"/>
    </row>
    <row r="334" spans="1:3" s="4" customFormat="1" x14ac:dyDescent="0.2">
      <c r="A334" s="15"/>
      <c r="B334" s="2"/>
      <c r="C334" s="1"/>
    </row>
    <row r="335" spans="1:3" s="4" customFormat="1" x14ac:dyDescent="0.2">
      <c r="A335" s="15"/>
      <c r="B335" s="2"/>
      <c r="C335" s="1"/>
    </row>
    <row r="336" spans="1:3" s="4" customFormat="1" x14ac:dyDescent="0.2">
      <c r="A336" s="15"/>
      <c r="B336" s="2"/>
      <c r="C336" s="1"/>
    </row>
    <row r="337" spans="1:3" s="4" customFormat="1" x14ac:dyDescent="0.2">
      <c r="A337" s="15"/>
      <c r="B337" s="2"/>
      <c r="C337" s="1"/>
    </row>
    <row r="338" spans="1:3" s="4" customFormat="1" x14ac:dyDescent="0.2">
      <c r="A338" s="15"/>
      <c r="B338" s="2"/>
      <c r="C338" s="1"/>
    </row>
    <row r="339" spans="1:3" s="4" customFormat="1" x14ac:dyDescent="0.2">
      <c r="A339" s="15"/>
      <c r="B339" s="2"/>
      <c r="C339" s="1"/>
    </row>
    <row r="340" spans="1:3" s="4" customFormat="1" x14ac:dyDescent="0.2">
      <c r="A340" s="15"/>
      <c r="B340" s="2"/>
      <c r="C340" s="1"/>
    </row>
    <row r="341" spans="1:3" s="4" customFormat="1" x14ac:dyDescent="0.2">
      <c r="A341" s="15"/>
      <c r="B341" s="2"/>
      <c r="C341" s="1"/>
    </row>
    <row r="342" spans="1:3" s="4" customFormat="1" x14ac:dyDescent="0.2">
      <c r="A342" s="15"/>
      <c r="B342" s="2"/>
      <c r="C342" s="1"/>
    </row>
    <row r="343" spans="1:3" s="4" customFormat="1" x14ac:dyDescent="0.2">
      <c r="A343" s="15"/>
      <c r="B343" s="2"/>
      <c r="C343" s="1"/>
    </row>
    <row r="344" spans="1:3" s="4" customFormat="1" x14ac:dyDescent="0.2">
      <c r="A344" s="15"/>
      <c r="B344" s="2"/>
      <c r="C344" s="1"/>
    </row>
    <row r="345" spans="1:3" s="4" customFormat="1" x14ac:dyDescent="0.2">
      <c r="A345" s="15"/>
      <c r="B345" s="2"/>
      <c r="C345" s="1"/>
    </row>
    <row r="346" spans="1:3" s="4" customFormat="1" x14ac:dyDescent="0.2">
      <c r="A346" s="15"/>
      <c r="B346" s="2"/>
      <c r="C346" s="1"/>
    </row>
    <row r="347" spans="1:3" s="4" customFormat="1" x14ac:dyDescent="0.2">
      <c r="A347" s="15"/>
      <c r="B347" s="2"/>
      <c r="C347" s="1"/>
    </row>
    <row r="348" spans="1:3" s="4" customFormat="1" x14ac:dyDescent="0.2">
      <c r="A348" s="15"/>
      <c r="B348" s="2"/>
      <c r="C348" s="1"/>
    </row>
    <row r="349" spans="1:3" s="4" customFormat="1" x14ac:dyDescent="0.2">
      <c r="A349" s="15"/>
      <c r="B349" s="2"/>
      <c r="C349" s="1"/>
    </row>
    <row r="350" spans="1:3" s="4" customFormat="1" x14ac:dyDescent="0.2">
      <c r="A350" s="15"/>
      <c r="B350" s="2"/>
      <c r="C350" s="1"/>
    </row>
    <row r="351" spans="1:3" s="4" customFormat="1" x14ac:dyDescent="0.2">
      <c r="A351" s="15"/>
      <c r="B351" s="2"/>
      <c r="C351" s="1"/>
    </row>
    <row r="352" spans="1:3" s="4" customFormat="1" x14ac:dyDescent="0.2">
      <c r="A352" s="15"/>
      <c r="B352" s="2"/>
      <c r="C352" s="1"/>
    </row>
    <row r="353" spans="1:3" s="4" customFormat="1" x14ac:dyDescent="0.2">
      <c r="A353" s="15"/>
      <c r="B353" s="2"/>
      <c r="C353" s="1"/>
    </row>
    <row r="354" spans="1:3" s="4" customFormat="1" x14ac:dyDescent="0.2">
      <c r="A354" s="15"/>
      <c r="B354" s="2"/>
      <c r="C354" s="1"/>
    </row>
    <row r="355" spans="1:3" s="4" customFormat="1" x14ac:dyDescent="0.2">
      <c r="A355" s="15"/>
      <c r="B355" s="2"/>
      <c r="C355" s="1"/>
    </row>
    <row r="356" spans="1:3" s="4" customFormat="1" x14ac:dyDescent="0.2">
      <c r="A356" s="15"/>
      <c r="B356" s="2"/>
      <c r="C356" s="1"/>
    </row>
    <row r="357" spans="1:3" s="4" customFormat="1" x14ac:dyDescent="0.2">
      <c r="A357" s="15"/>
      <c r="B357" s="2"/>
      <c r="C357" s="1"/>
    </row>
    <row r="358" spans="1:3" s="4" customFormat="1" x14ac:dyDescent="0.2">
      <c r="A358" s="15"/>
      <c r="B358" s="2"/>
      <c r="C358" s="1"/>
    </row>
    <row r="359" spans="1:3" s="4" customFormat="1" x14ac:dyDescent="0.2">
      <c r="A359" s="15"/>
      <c r="B359" s="2"/>
      <c r="C359" s="1"/>
    </row>
    <row r="360" spans="1:3" s="4" customFormat="1" x14ac:dyDescent="0.2">
      <c r="A360" s="15"/>
      <c r="B360" s="2"/>
      <c r="C360" s="1"/>
    </row>
    <row r="361" spans="1:3" s="4" customFormat="1" x14ac:dyDescent="0.2">
      <c r="A361" s="15"/>
      <c r="B361" s="2"/>
      <c r="C361" s="1"/>
    </row>
    <row r="362" spans="1:3" s="4" customFormat="1" x14ac:dyDescent="0.2">
      <c r="A362" s="15"/>
      <c r="B362" s="2"/>
      <c r="C362" s="1"/>
    </row>
    <row r="363" spans="1:3" s="4" customFormat="1" x14ac:dyDescent="0.2">
      <c r="A363" s="15"/>
      <c r="B363" s="2"/>
      <c r="C363" s="1"/>
    </row>
    <row r="364" spans="1:3" s="4" customFormat="1" x14ac:dyDescent="0.2">
      <c r="A364" s="15"/>
      <c r="B364" s="2"/>
      <c r="C364" s="1"/>
    </row>
    <row r="365" spans="1:3" s="4" customFormat="1" x14ac:dyDescent="0.2">
      <c r="A365" s="15"/>
      <c r="B365" s="2"/>
      <c r="C365" s="1"/>
    </row>
    <row r="366" spans="1:3" s="4" customFormat="1" x14ac:dyDescent="0.2">
      <c r="A366" s="15"/>
      <c r="B366" s="2"/>
      <c r="C366" s="1"/>
    </row>
    <row r="367" spans="1:3" s="4" customFormat="1" x14ac:dyDescent="0.2">
      <c r="A367" s="15"/>
      <c r="B367" s="2"/>
      <c r="C367" s="1"/>
    </row>
    <row r="368" spans="1:3" s="4" customFormat="1" x14ac:dyDescent="0.2">
      <c r="A368" s="15"/>
      <c r="B368" s="2"/>
      <c r="C368" s="1"/>
    </row>
    <row r="369" spans="1:3" s="4" customFormat="1" x14ac:dyDescent="0.2">
      <c r="A369" s="15"/>
      <c r="B369" s="2"/>
      <c r="C369" s="1"/>
    </row>
    <row r="370" spans="1:3" s="4" customFormat="1" x14ac:dyDescent="0.2">
      <c r="A370" s="15"/>
      <c r="B370" s="2"/>
      <c r="C370" s="1"/>
    </row>
    <row r="371" spans="1:3" s="4" customFormat="1" x14ac:dyDescent="0.2">
      <c r="A371" s="15"/>
      <c r="B371" s="2"/>
      <c r="C371" s="1"/>
    </row>
    <row r="372" spans="1:3" s="4" customFormat="1" x14ac:dyDescent="0.2">
      <c r="A372" s="15"/>
      <c r="B372" s="2"/>
      <c r="C372" s="1"/>
    </row>
    <row r="373" spans="1:3" s="4" customFormat="1" x14ac:dyDescent="0.2">
      <c r="A373" s="15"/>
      <c r="B373" s="2"/>
      <c r="C373" s="1"/>
    </row>
    <row r="374" spans="1:3" s="4" customFormat="1" x14ac:dyDescent="0.2">
      <c r="A374" s="15"/>
      <c r="B374" s="2"/>
      <c r="C374" s="1"/>
    </row>
    <row r="375" spans="1:3" s="4" customFormat="1" x14ac:dyDescent="0.2">
      <c r="A375" s="15"/>
      <c r="B375" s="2"/>
      <c r="C375" s="1"/>
    </row>
    <row r="376" spans="1:3" s="4" customFormat="1" x14ac:dyDescent="0.2">
      <c r="A376" s="15"/>
      <c r="B376" s="2"/>
      <c r="C376" s="1"/>
    </row>
    <row r="377" spans="1:3" s="4" customFormat="1" x14ac:dyDescent="0.2">
      <c r="A377" s="15"/>
      <c r="B377" s="2"/>
      <c r="C377" s="1"/>
    </row>
    <row r="378" spans="1:3" s="4" customFormat="1" x14ac:dyDescent="0.2">
      <c r="A378" s="15"/>
      <c r="B378" s="2"/>
      <c r="C378" s="1"/>
    </row>
    <row r="379" spans="1:3" s="4" customFormat="1" x14ac:dyDescent="0.2">
      <c r="A379" s="15"/>
      <c r="B379" s="2"/>
      <c r="C379" s="1"/>
    </row>
    <row r="380" spans="1:3" s="4" customFormat="1" x14ac:dyDescent="0.2">
      <c r="A380" s="15"/>
      <c r="B380" s="2"/>
      <c r="C380" s="1"/>
    </row>
    <row r="381" spans="1:3" s="4" customFormat="1" x14ac:dyDescent="0.2">
      <c r="A381" s="15"/>
      <c r="B381" s="2"/>
      <c r="C381" s="1"/>
    </row>
    <row r="382" spans="1:3" s="4" customFormat="1" x14ac:dyDescent="0.2">
      <c r="A382" s="15"/>
      <c r="B382" s="2"/>
      <c r="C382" s="1"/>
    </row>
    <row r="383" spans="1:3" s="4" customFormat="1" x14ac:dyDescent="0.2">
      <c r="A383" s="15"/>
      <c r="B383" s="2"/>
      <c r="C383" s="1"/>
    </row>
    <row r="384" spans="1:3" s="4" customFormat="1" x14ac:dyDescent="0.2">
      <c r="A384" s="15"/>
      <c r="B384" s="2"/>
      <c r="C384" s="1"/>
    </row>
    <row r="385" spans="1:3" s="4" customFormat="1" x14ac:dyDescent="0.2">
      <c r="A385" s="15"/>
      <c r="B385" s="2"/>
      <c r="C385" s="1"/>
    </row>
    <row r="386" spans="1:3" s="4" customFormat="1" x14ac:dyDescent="0.2">
      <c r="A386" s="15"/>
      <c r="B386" s="2"/>
      <c r="C386" s="1"/>
    </row>
    <row r="387" spans="1:3" s="4" customFormat="1" x14ac:dyDescent="0.2">
      <c r="A387" s="15"/>
      <c r="B387" s="2"/>
      <c r="C387" s="1"/>
    </row>
    <row r="388" spans="1:3" s="4" customFormat="1" x14ac:dyDescent="0.2">
      <c r="A388" s="15"/>
      <c r="B388" s="2"/>
      <c r="C388" s="1"/>
    </row>
    <row r="389" spans="1:3" s="4" customFormat="1" x14ac:dyDescent="0.2">
      <c r="A389" s="15"/>
      <c r="B389" s="2"/>
      <c r="C389" s="1"/>
    </row>
    <row r="390" spans="1:3" s="4" customFormat="1" x14ac:dyDescent="0.2">
      <c r="A390" s="15"/>
      <c r="B390" s="2"/>
      <c r="C390" s="1"/>
    </row>
    <row r="391" spans="1:3" s="4" customFormat="1" x14ac:dyDescent="0.2">
      <c r="A391" s="15"/>
      <c r="B391" s="2"/>
      <c r="C391" s="1"/>
    </row>
    <row r="392" spans="1:3" s="4" customFormat="1" x14ac:dyDescent="0.2">
      <c r="A392" s="15"/>
      <c r="B392" s="2"/>
      <c r="C392" s="1"/>
    </row>
    <row r="393" spans="1:3" s="4" customFormat="1" x14ac:dyDescent="0.2">
      <c r="A393" s="15"/>
      <c r="B393" s="2"/>
      <c r="C393" s="1"/>
    </row>
    <row r="394" spans="1:3" s="4" customFormat="1" x14ac:dyDescent="0.2">
      <c r="A394" s="15"/>
      <c r="B394" s="2"/>
      <c r="C394" s="1"/>
    </row>
    <row r="395" spans="1:3" s="4" customFormat="1" x14ac:dyDescent="0.2">
      <c r="A395" s="15"/>
      <c r="B395" s="2"/>
      <c r="C395" s="1"/>
    </row>
    <row r="396" spans="1:3" s="4" customFormat="1" x14ac:dyDescent="0.2">
      <c r="A396" s="15"/>
      <c r="B396" s="2"/>
      <c r="C396" s="1"/>
    </row>
    <row r="397" spans="1:3" s="4" customFormat="1" x14ac:dyDescent="0.2">
      <c r="A397" s="15"/>
      <c r="B397" s="2"/>
      <c r="C397" s="1"/>
    </row>
    <row r="398" spans="1:3" s="4" customFormat="1" x14ac:dyDescent="0.2">
      <c r="A398" s="15"/>
      <c r="B398" s="2"/>
      <c r="C398" s="1"/>
    </row>
    <row r="399" spans="1:3" s="4" customFormat="1" x14ac:dyDescent="0.2">
      <c r="A399" s="15"/>
      <c r="B399" s="2"/>
      <c r="C399" s="1"/>
    </row>
    <row r="400" spans="1:3" s="4" customFormat="1" x14ac:dyDescent="0.2">
      <c r="A400" s="15"/>
      <c r="B400" s="2"/>
      <c r="C400" s="1"/>
    </row>
    <row r="401" spans="1:3" s="4" customFormat="1" x14ac:dyDescent="0.2">
      <c r="A401" s="15"/>
      <c r="B401" s="2"/>
      <c r="C401" s="1"/>
    </row>
    <row r="402" spans="1:3" s="4" customFormat="1" x14ac:dyDescent="0.2">
      <c r="A402" s="15"/>
      <c r="B402" s="2"/>
      <c r="C402" s="1"/>
    </row>
    <row r="403" spans="1:3" s="4" customFormat="1" x14ac:dyDescent="0.2">
      <c r="A403" s="15"/>
      <c r="B403" s="2"/>
      <c r="C403" s="1"/>
    </row>
    <row r="404" spans="1:3" s="4" customFormat="1" x14ac:dyDescent="0.2">
      <c r="A404" s="15"/>
      <c r="B404" s="2"/>
      <c r="C404" s="1"/>
    </row>
    <row r="405" spans="1:3" s="4" customFormat="1" x14ac:dyDescent="0.2">
      <c r="A405" s="15"/>
      <c r="B405" s="2"/>
      <c r="C405" s="1"/>
    </row>
    <row r="406" spans="1:3" s="4" customFormat="1" x14ac:dyDescent="0.2">
      <c r="A406" s="15"/>
      <c r="B406" s="2"/>
      <c r="C406" s="1"/>
    </row>
    <row r="407" spans="1:3" s="4" customFormat="1" x14ac:dyDescent="0.2">
      <c r="A407" s="15"/>
      <c r="B407" s="2"/>
      <c r="C407" s="1"/>
    </row>
    <row r="408" spans="1:3" s="4" customFormat="1" x14ac:dyDescent="0.2">
      <c r="A408" s="15"/>
      <c r="B408" s="2"/>
      <c r="C408" s="1"/>
    </row>
    <row r="409" spans="1:3" s="4" customFormat="1" x14ac:dyDescent="0.2">
      <c r="A409" s="15"/>
      <c r="B409" s="2"/>
      <c r="C409" s="1"/>
    </row>
    <row r="410" spans="1:3" s="4" customFormat="1" x14ac:dyDescent="0.2">
      <c r="A410" s="15"/>
      <c r="B410" s="2"/>
      <c r="C410" s="1"/>
    </row>
    <row r="411" spans="1:3" s="4" customFormat="1" x14ac:dyDescent="0.2">
      <c r="A411" s="15"/>
      <c r="B411" s="2"/>
      <c r="C411" s="1"/>
    </row>
    <row r="412" spans="1:3" s="4" customFormat="1" x14ac:dyDescent="0.2">
      <c r="A412" s="15"/>
      <c r="B412" s="2"/>
      <c r="C412" s="1"/>
    </row>
    <row r="413" spans="1:3" s="4" customFormat="1" x14ac:dyDescent="0.2">
      <c r="A413" s="15"/>
      <c r="B413" s="2"/>
      <c r="C413" s="1"/>
    </row>
    <row r="414" spans="1:3" s="4" customFormat="1" x14ac:dyDescent="0.2">
      <c r="A414" s="15"/>
      <c r="B414" s="2"/>
      <c r="C414" s="1"/>
    </row>
    <row r="415" spans="1:3" s="4" customFormat="1" x14ac:dyDescent="0.2">
      <c r="A415" s="15"/>
      <c r="B415" s="2"/>
      <c r="C415" s="1"/>
    </row>
    <row r="416" spans="1:3" s="4" customFormat="1" x14ac:dyDescent="0.2">
      <c r="A416" s="15"/>
      <c r="B416" s="2"/>
      <c r="C416" s="1"/>
    </row>
    <row r="417" spans="1:3" s="4" customFormat="1" x14ac:dyDescent="0.2">
      <c r="A417" s="15"/>
      <c r="B417" s="2"/>
      <c r="C417" s="1"/>
    </row>
    <row r="418" spans="1:3" s="4" customFormat="1" x14ac:dyDescent="0.2">
      <c r="A418" s="15"/>
      <c r="B418" s="2"/>
      <c r="C418" s="1"/>
    </row>
    <row r="419" spans="1:3" s="4" customFormat="1" x14ac:dyDescent="0.2">
      <c r="A419" s="15"/>
      <c r="B419" s="2"/>
      <c r="C419" s="1"/>
    </row>
    <row r="420" spans="1:3" s="4" customFormat="1" x14ac:dyDescent="0.2">
      <c r="A420" s="15"/>
      <c r="B420" s="2"/>
      <c r="C420" s="1"/>
    </row>
    <row r="421" spans="1:3" s="4" customFormat="1" x14ac:dyDescent="0.2">
      <c r="A421" s="15"/>
      <c r="B421" s="2"/>
      <c r="C421" s="1"/>
    </row>
    <row r="422" spans="1:3" s="4" customFormat="1" x14ac:dyDescent="0.2">
      <c r="A422" s="15"/>
      <c r="B422" s="2"/>
      <c r="C422" s="1"/>
    </row>
    <row r="423" spans="1:3" s="4" customFormat="1" x14ac:dyDescent="0.2">
      <c r="A423" s="15"/>
      <c r="B423" s="2"/>
      <c r="C423" s="1"/>
    </row>
    <row r="424" spans="1:3" s="4" customFormat="1" x14ac:dyDescent="0.2">
      <c r="A424" s="15"/>
      <c r="B424" s="2"/>
      <c r="C424" s="1"/>
    </row>
    <row r="425" spans="1:3" s="4" customFormat="1" x14ac:dyDescent="0.2">
      <c r="A425" s="15"/>
      <c r="B425" s="2"/>
      <c r="C425" s="1"/>
    </row>
    <row r="426" spans="1:3" s="4" customFormat="1" x14ac:dyDescent="0.2">
      <c r="A426" s="15"/>
      <c r="B426" s="2"/>
      <c r="C426" s="1"/>
    </row>
    <row r="427" spans="1:3" s="4" customFormat="1" x14ac:dyDescent="0.2">
      <c r="A427" s="15"/>
      <c r="B427" s="2"/>
      <c r="C427" s="1"/>
    </row>
    <row r="428" spans="1:3" s="4" customFormat="1" x14ac:dyDescent="0.2">
      <c r="A428" s="15"/>
      <c r="B428" s="2"/>
      <c r="C428" s="1"/>
    </row>
    <row r="429" spans="1:3" s="4" customFormat="1" x14ac:dyDescent="0.2">
      <c r="A429" s="15"/>
      <c r="B429" s="2"/>
      <c r="C429" s="1"/>
    </row>
    <row r="430" spans="1:3" s="4" customFormat="1" x14ac:dyDescent="0.2">
      <c r="A430" s="15"/>
      <c r="B430" s="2"/>
      <c r="C430" s="1"/>
    </row>
    <row r="431" spans="1:3" s="4" customFormat="1" x14ac:dyDescent="0.2">
      <c r="A431" s="15"/>
      <c r="B431" s="2"/>
      <c r="C431" s="1"/>
    </row>
    <row r="432" spans="1:3" s="4" customFormat="1" x14ac:dyDescent="0.2">
      <c r="A432" s="15"/>
      <c r="B432" s="2"/>
      <c r="C432" s="1"/>
    </row>
    <row r="433" spans="1:3" s="4" customFormat="1" x14ac:dyDescent="0.2">
      <c r="A433" s="15"/>
      <c r="B433" s="2"/>
      <c r="C433" s="1"/>
    </row>
    <row r="434" spans="1:3" s="4" customFormat="1" x14ac:dyDescent="0.2">
      <c r="A434" s="15"/>
      <c r="B434" s="2"/>
      <c r="C434" s="1"/>
    </row>
    <row r="435" spans="1:3" s="4" customFormat="1" x14ac:dyDescent="0.2">
      <c r="A435" s="15"/>
      <c r="B435" s="2"/>
      <c r="C435" s="1"/>
    </row>
    <row r="436" spans="1:3" s="4" customFormat="1" x14ac:dyDescent="0.2">
      <c r="A436" s="15"/>
      <c r="B436" s="2"/>
      <c r="C436" s="1"/>
    </row>
    <row r="437" spans="1:3" s="4" customFormat="1" x14ac:dyDescent="0.2">
      <c r="A437" s="15"/>
      <c r="B437" s="2"/>
      <c r="C437" s="1"/>
    </row>
  </sheetData>
  <mergeCells count="34">
    <mergeCell ref="B22:D22"/>
    <mergeCell ref="E22:F22"/>
    <mergeCell ref="B19:D19"/>
    <mergeCell ref="E19:F19"/>
    <mergeCell ref="B20:D20"/>
    <mergeCell ref="E20:F20"/>
    <mergeCell ref="B21:D21"/>
    <mergeCell ref="E21:F21"/>
    <mergeCell ref="B16:D16"/>
    <mergeCell ref="E16:F16"/>
    <mergeCell ref="B18:D18"/>
    <mergeCell ref="E18:F18"/>
    <mergeCell ref="B12:D12"/>
    <mergeCell ref="E12:F12"/>
    <mergeCell ref="B14:D14"/>
    <mergeCell ref="E14:F14"/>
    <mergeCell ref="B9:D9"/>
    <mergeCell ref="E9:F9"/>
    <mergeCell ref="B10:D10"/>
    <mergeCell ref="E10:F10"/>
    <mergeCell ref="B11:D11"/>
    <mergeCell ref="E11:F11"/>
    <mergeCell ref="B6:D6"/>
    <mergeCell ref="E6:F6"/>
    <mergeCell ref="B7:D7"/>
    <mergeCell ref="E7:F7"/>
    <mergeCell ref="B8:D8"/>
    <mergeCell ref="E8:F8"/>
    <mergeCell ref="A2:F2"/>
    <mergeCell ref="A3:F3"/>
    <mergeCell ref="B4:D4"/>
    <mergeCell ref="E4:F4"/>
    <mergeCell ref="B5:D5"/>
    <mergeCell ref="E5:F5"/>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&amp;R&amp;N</oddFooter>
    <firstFooter>&amp;R&amp;P</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67C1-6503-4572-AA1B-EA5044917DA4}">
  <sheetPr>
    <tabColor theme="4"/>
  </sheetPr>
  <dimension ref="A1:G442"/>
  <sheetViews>
    <sheetView view="pageBreakPreview" topLeftCell="A3" zoomScale="115" zoomScaleNormal="115" zoomScaleSheetLayoutView="115" workbookViewId="0">
      <selection activeCell="B9" sqref="B9:D9"/>
    </sheetView>
  </sheetViews>
  <sheetFormatPr defaultRowHeight="12.75" x14ac:dyDescent="0.2"/>
  <cols>
    <col min="1" max="1" width="10.140625" style="15" bestFit="1" customWidth="1"/>
    <col min="2" max="2" width="44.28515625" style="2" customWidth="1"/>
    <col min="3" max="3" width="9.140625" style="1" customWidth="1"/>
    <col min="4" max="5" width="15.7109375" style="4" customWidth="1"/>
    <col min="6" max="6" width="18.7109375" style="4" customWidth="1"/>
    <col min="7" max="7" width="16.5703125" style="1" customWidth="1"/>
    <col min="8" max="16384" width="9.140625" style="1"/>
  </cols>
  <sheetData>
    <row r="1" spans="1:7" ht="26.65" customHeight="1" x14ac:dyDescent="0.2">
      <c r="A1" s="3"/>
      <c r="E1" s="5"/>
      <c r="F1" s="5"/>
    </row>
    <row r="2" spans="1:7" ht="54.75" customHeight="1" x14ac:dyDescent="0.2">
      <c r="A2" s="31" t="s">
        <v>418</v>
      </c>
      <c r="B2" s="31"/>
      <c r="C2" s="31"/>
      <c r="D2" s="31"/>
      <c r="E2" s="31"/>
      <c r="F2" s="31"/>
    </row>
    <row r="3" spans="1:7" s="7" customFormat="1" ht="45" customHeight="1" x14ac:dyDescent="0.25">
      <c r="A3" s="32" t="s">
        <v>325</v>
      </c>
      <c r="B3" s="32"/>
      <c r="C3" s="32"/>
      <c r="D3" s="32"/>
      <c r="E3" s="32"/>
      <c r="F3" s="32"/>
    </row>
    <row r="4" spans="1:7" x14ac:dyDescent="0.2">
      <c r="A4" s="6"/>
      <c r="B4" s="33"/>
      <c r="C4" s="33"/>
      <c r="D4" s="33"/>
      <c r="E4" s="34"/>
      <c r="F4" s="34"/>
    </row>
    <row r="5" spans="1:7" x14ac:dyDescent="0.2">
      <c r="A5" s="6"/>
      <c r="B5" s="35"/>
      <c r="C5" s="33"/>
      <c r="D5" s="33"/>
      <c r="E5" s="34"/>
      <c r="F5" s="34"/>
    </row>
    <row r="6" spans="1:7" x14ac:dyDescent="0.2">
      <c r="A6" s="6"/>
      <c r="B6" s="33"/>
      <c r="C6" s="33"/>
      <c r="D6" s="33"/>
      <c r="E6" s="34"/>
      <c r="F6" s="34"/>
    </row>
    <row r="7" spans="1:7" x14ac:dyDescent="0.2">
      <c r="A7" s="6"/>
      <c r="B7" s="33"/>
      <c r="C7" s="33"/>
      <c r="D7" s="33"/>
      <c r="E7" s="34"/>
      <c r="F7" s="34"/>
    </row>
    <row r="8" spans="1:7" x14ac:dyDescent="0.2">
      <c r="A8" s="6"/>
      <c r="B8" s="33"/>
      <c r="C8" s="33"/>
      <c r="D8" s="33"/>
      <c r="E8" s="34"/>
      <c r="F8" s="34"/>
    </row>
    <row r="9" spans="1:7" x14ac:dyDescent="0.2">
      <c r="A9" s="6"/>
      <c r="B9" s="33"/>
      <c r="C9" s="33"/>
      <c r="D9" s="33"/>
      <c r="E9" s="34"/>
      <c r="F9" s="34"/>
    </row>
    <row r="10" spans="1:7" x14ac:dyDescent="0.2">
      <c r="A10" s="6"/>
      <c r="B10" s="33"/>
      <c r="C10" s="33"/>
      <c r="D10" s="33"/>
      <c r="E10" s="34"/>
      <c r="F10" s="34"/>
    </row>
    <row r="11" spans="1:7" x14ac:dyDescent="0.2">
      <c r="A11" s="6"/>
      <c r="B11" s="33"/>
      <c r="C11" s="33"/>
      <c r="D11" s="33"/>
      <c r="E11" s="34"/>
      <c r="F11" s="34"/>
    </row>
    <row r="12" spans="1:7" s="11" customFormat="1" ht="15" x14ac:dyDescent="0.2">
      <c r="A12" s="8"/>
      <c r="B12" s="49" t="s">
        <v>319</v>
      </c>
      <c r="C12" s="49"/>
      <c r="D12" s="49"/>
      <c r="E12" s="44">
        <f>PLOČNIK_1_FAZA_!E26</f>
        <v>0</v>
      </c>
      <c r="F12" s="44"/>
      <c r="G12" s="22"/>
    </row>
    <row r="13" spans="1:7" s="11" customFormat="1" ht="15" x14ac:dyDescent="0.2">
      <c r="A13" s="8"/>
      <c r="B13" s="9"/>
      <c r="C13" s="9"/>
      <c r="D13" s="9"/>
      <c r="E13" s="10"/>
      <c r="F13" s="10"/>
      <c r="G13" s="22"/>
    </row>
    <row r="14" spans="1:7" s="11" customFormat="1" ht="15" x14ac:dyDescent="0.2">
      <c r="A14" s="8"/>
      <c r="B14" s="49" t="s">
        <v>320</v>
      </c>
      <c r="C14" s="49"/>
      <c r="D14" s="49"/>
      <c r="E14" s="44">
        <f>CR_1_FAZA!E20</f>
        <v>0</v>
      </c>
      <c r="F14" s="44"/>
      <c r="G14" s="22"/>
    </row>
    <row r="15" spans="1:7" s="11" customFormat="1" ht="15" x14ac:dyDescent="0.2">
      <c r="A15" s="8"/>
      <c r="B15" s="9"/>
      <c r="C15" s="9"/>
      <c r="D15" s="9"/>
      <c r="E15" s="10"/>
      <c r="F15" s="10"/>
      <c r="G15" s="22"/>
    </row>
    <row r="16" spans="1:7" s="11" customFormat="1" ht="15" x14ac:dyDescent="0.2">
      <c r="A16" s="8"/>
      <c r="B16" s="49" t="s">
        <v>321</v>
      </c>
      <c r="C16" s="49"/>
      <c r="D16" s="49"/>
      <c r="E16" s="44">
        <f>EE_1_FAZA!E20</f>
        <v>0</v>
      </c>
      <c r="F16" s="44"/>
      <c r="G16" s="22"/>
    </row>
    <row r="17" spans="1:7" s="11" customFormat="1" ht="15" x14ac:dyDescent="0.2">
      <c r="A17" s="8"/>
      <c r="B17" s="9"/>
      <c r="C17" s="9"/>
      <c r="D17" s="9"/>
      <c r="E17" s="10"/>
      <c r="F17" s="10"/>
      <c r="G17" s="22"/>
    </row>
    <row r="18" spans="1:7" s="11" customFormat="1" ht="15" x14ac:dyDescent="0.2">
      <c r="A18" s="8"/>
      <c r="B18" s="49" t="s">
        <v>322</v>
      </c>
      <c r="C18" s="49"/>
      <c r="D18" s="49"/>
      <c r="E18" s="44">
        <f>TK_1_FAZA!E18</f>
        <v>0</v>
      </c>
      <c r="F18" s="44"/>
      <c r="G18" s="22"/>
    </row>
    <row r="19" spans="1:7" s="11" customFormat="1" ht="15" x14ac:dyDescent="0.2">
      <c r="A19" s="8"/>
      <c r="B19" s="9"/>
      <c r="C19" s="9"/>
      <c r="D19" s="9"/>
      <c r="E19" s="10"/>
      <c r="F19" s="10"/>
      <c r="G19" s="22"/>
    </row>
    <row r="20" spans="1:7" s="11" customFormat="1" ht="15" x14ac:dyDescent="0.2">
      <c r="A20" s="8"/>
      <c r="B20" s="9" t="s">
        <v>323</v>
      </c>
      <c r="C20" s="9"/>
      <c r="D20" s="9"/>
      <c r="E20" s="10"/>
      <c r="F20" s="10">
        <f>SUM(E12:F18)*0.1</f>
        <v>0</v>
      </c>
      <c r="G20" s="22"/>
    </row>
    <row r="21" spans="1:7" s="11" customFormat="1" ht="15.75" thickBot="1" x14ac:dyDescent="0.25">
      <c r="A21" s="12"/>
      <c r="B21" s="36"/>
      <c r="C21" s="36"/>
      <c r="D21" s="36"/>
      <c r="E21" s="37"/>
      <c r="F21" s="37"/>
    </row>
    <row r="22" spans="1:7" s="11" customFormat="1" ht="15" x14ac:dyDescent="0.2">
      <c r="A22" s="26"/>
      <c r="B22" s="27"/>
      <c r="C22" s="27"/>
      <c r="D22" s="27"/>
      <c r="E22" s="28"/>
      <c r="F22" s="28"/>
    </row>
    <row r="23" spans="1:7" s="14" customFormat="1" ht="15.75" x14ac:dyDescent="0.25">
      <c r="A23" s="13"/>
      <c r="B23" s="38" t="s">
        <v>33</v>
      </c>
      <c r="C23" s="38"/>
      <c r="D23" s="38"/>
      <c r="E23" s="39">
        <f>SUM(E12:F20)</f>
        <v>0</v>
      </c>
      <c r="F23" s="39"/>
      <c r="G23" s="23"/>
    </row>
    <row r="24" spans="1:7" s="11" customFormat="1" ht="15" x14ac:dyDescent="0.2">
      <c r="A24" s="8"/>
      <c r="B24" s="43" t="s">
        <v>35</v>
      </c>
      <c r="C24" s="43"/>
      <c r="D24" s="43"/>
      <c r="E24" s="44">
        <f>E23*0.22</f>
        <v>0</v>
      </c>
      <c r="F24" s="44"/>
    </row>
    <row r="25" spans="1:7" s="11" customFormat="1" ht="15" x14ac:dyDescent="0.2">
      <c r="A25" s="8"/>
      <c r="B25" s="45"/>
      <c r="C25" s="45"/>
      <c r="D25" s="45"/>
      <c r="E25" s="46"/>
      <c r="F25" s="46"/>
    </row>
    <row r="26" spans="1:7" s="14" customFormat="1" ht="26.25" x14ac:dyDescent="0.4">
      <c r="A26" s="13"/>
      <c r="B26" s="47" t="s">
        <v>32</v>
      </c>
      <c r="C26" s="47"/>
      <c r="D26" s="47"/>
      <c r="E26" s="48">
        <f>SUM(E23:F24)</f>
        <v>0</v>
      </c>
      <c r="F26" s="48"/>
    </row>
    <row r="27" spans="1:7" s="14" customFormat="1" ht="15.75" x14ac:dyDescent="0.25">
      <c r="A27" s="29"/>
      <c r="B27" s="41"/>
      <c r="C27" s="41"/>
      <c r="D27" s="41"/>
      <c r="E27" s="42"/>
      <c r="F27" s="42"/>
    </row>
    <row r="29" spans="1:7" s="4" customFormat="1" x14ac:dyDescent="0.2">
      <c r="A29" s="15"/>
      <c r="B29" s="2"/>
      <c r="C29" s="1"/>
    </row>
    <row r="30" spans="1:7" s="4" customFormat="1" x14ac:dyDescent="0.2">
      <c r="A30" s="15"/>
      <c r="B30" s="2"/>
      <c r="C30" s="1"/>
    </row>
    <row r="31" spans="1:7" s="4" customFormat="1" x14ac:dyDescent="0.2">
      <c r="A31" s="15"/>
      <c r="B31" s="2"/>
      <c r="C31" s="1"/>
    </row>
    <row r="32" spans="1:7" s="4" customFormat="1" x14ac:dyDescent="0.2">
      <c r="A32" s="15"/>
      <c r="B32" s="2"/>
      <c r="C32" s="1"/>
    </row>
    <row r="33" spans="1:3" s="4" customFormat="1" x14ac:dyDescent="0.2">
      <c r="A33" s="15"/>
      <c r="B33" s="20"/>
      <c r="C33" s="1"/>
    </row>
    <row r="34" spans="1:3" s="4" customFormat="1" x14ac:dyDescent="0.2">
      <c r="A34" s="15"/>
      <c r="B34" s="19"/>
      <c r="C34" s="1"/>
    </row>
    <row r="35" spans="1:3" s="4" customFormat="1" x14ac:dyDescent="0.2">
      <c r="A35" s="15"/>
      <c r="B35" s="19"/>
      <c r="C35" s="1"/>
    </row>
    <row r="36" spans="1:3" s="4" customFormat="1" x14ac:dyDescent="0.2">
      <c r="A36" s="15"/>
      <c r="B36" s="2"/>
      <c r="C36" s="1"/>
    </row>
    <row r="37" spans="1:3" s="4" customFormat="1" x14ac:dyDescent="0.2">
      <c r="A37" s="15"/>
      <c r="B37" s="2"/>
      <c r="C37" s="1"/>
    </row>
    <row r="38" spans="1:3" s="4" customFormat="1" x14ac:dyDescent="0.2">
      <c r="A38" s="15"/>
      <c r="B38" s="2"/>
      <c r="C38" s="1"/>
    </row>
    <row r="39" spans="1:3" s="4" customFormat="1" x14ac:dyDescent="0.2">
      <c r="A39" s="15"/>
      <c r="B39" s="2"/>
      <c r="C39" s="1"/>
    </row>
    <row r="40" spans="1:3" s="4" customFormat="1" x14ac:dyDescent="0.2">
      <c r="A40" s="15"/>
      <c r="B40" s="2"/>
      <c r="C40" s="1"/>
    </row>
    <row r="41" spans="1:3" s="4" customFormat="1" x14ac:dyDescent="0.2">
      <c r="A41" s="15"/>
      <c r="B41" s="2"/>
      <c r="C41" s="1"/>
    </row>
    <row r="42" spans="1:3" s="4" customFormat="1" x14ac:dyDescent="0.2">
      <c r="A42" s="15"/>
      <c r="B42" s="2"/>
      <c r="C42" s="1"/>
    </row>
    <row r="43" spans="1:3" s="4" customFormat="1" x14ac:dyDescent="0.2">
      <c r="A43" s="15"/>
      <c r="B43" s="2"/>
      <c r="C43" s="1"/>
    </row>
    <row r="44" spans="1:3" s="4" customFormat="1" x14ac:dyDescent="0.2">
      <c r="A44" s="15"/>
      <c r="B44" s="2"/>
      <c r="C44" s="1"/>
    </row>
    <row r="45" spans="1:3" s="4" customFormat="1" x14ac:dyDescent="0.2">
      <c r="A45" s="15"/>
      <c r="B45" s="2"/>
      <c r="C45" s="1"/>
    </row>
    <row r="46" spans="1:3" s="4" customFormat="1" x14ac:dyDescent="0.2">
      <c r="A46" s="15"/>
      <c r="B46" s="2"/>
      <c r="C46" s="1"/>
    </row>
    <row r="47" spans="1:3" s="4" customFormat="1" x14ac:dyDescent="0.2">
      <c r="A47" s="15"/>
      <c r="B47" s="2"/>
      <c r="C47" s="1"/>
    </row>
    <row r="48" spans="1:3" s="4" customFormat="1" x14ac:dyDescent="0.2">
      <c r="A48" s="15"/>
      <c r="B48" s="2"/>
      <c r="C48" s="1"/>
    </row>
    <row r="49" spans="1:3" s="4" customFormat="1" x14ac:dyDescent="0.2">
      <c r="A49" s="15"/>
      <c r="B49" s="2"/>
      <c r="C49" s="1"/>
    </row>
    <row r="50" spans="1:3" s="4" customFormat="1" x14ac:dyDescent="0.2">
      <c r="A50" s="15"/>
      <c r="B50" s="2"/>
      <c r="C50" s="1"/>
    </row>
    <row r="51" spans="1:3" s="4" customFormat="1" x14ac:dyDescent="0.2">
      <c r="A51" s="15"/>
      <c r="B51" s="2"/>
      <c r="C51" s="1"/>
    </row>
    <row r="52" spans="1:3" s="4" customFormat="1" x14ac:dyDescent="0.2">
      <c r="A52" s="15"/>
      <c r="B52" s="2"/>
      <c r="C52" s="1"/>
    </row>
    <row r="53" spans="1:3" s="4" customFormat="1" x14ac:dyDescent="0.2">
      <c r="A53" s="15"/>
      <c r="B53" s="2"/>
      <c r="C53" s="1"/>
    </row>
    <row r="54" spans="1:3" s="4" customFormat="1" x14ac:dyDescent="0.2">
      <c r="A54" s="15"/>
      <c r="B54" s="2"/>
      <c r="C54" s="1"/>
    </row>
    <row r="55" spans="1:3" s="4" customFormat="1" x14ac:dyDescent="0.2">
      <c r="A55" s="15"/>
      <c r="B55" s="2"/>
      <c r="C55" s="1"/>
    </row>
    <row r="56" spans="1:3" s="4" customFormat="1" x14ac:dyDescent="0.2">
      <c r="A56" s="15"/>
      <c r="B56" s="2"/>
      <c r="C56" s="1"/>
    </row>
    <row r="57" spans="1:3" s="4" customFormat="1" x14ac:dyDescent="0.2">
      <c r="A57" s="15"/>
      <c r="B57" s="2"/>
      <c r="C57" s="1"/>
    </row>
    <row r="58" spans="1:3" s="4" customFormat="1" x14ac:dyDescent="0.2">
      <c r="A58" s="15"/>
      <c r="B58" s="2"/>
      <c r="C58" s="1"/>
    </row>
    <row r="59" spans="1:3" s="4" customFormat="1" x14ac:dyDescent="0.2">
      <c r="A59" s="15"/>
      <c r="B59" s="2"/>
      <c r="C59" s="1"/>
    </row>
    <row r="60" spans="1:3" s="4" customFormat="1" x14ac:dyDescent="0.2">
      <c r="A60" s="15"/>
      <c r="B60" s="2"/>
      <c r="C60" s="1"/>
    </row>
    <row r="61" spans="1:3" s="4" customFormat="1" x14ac:dyDescent="0.2">
      <c r="A61" s="15"/>
      <c r="B61" s="2"/>
      <c r="C61" s="1"/>
    </row>
    <row r="62" spans="1:3" s="4" customFormat="1" x14ac:dyDescent="0.2">
      <c r="A62" s="15"/>
      <c r="B62" s="2"/>
      <c r="C62" s="1"/>
    </row>
    <row r="63" spans="1:3" s="4" customFormat="1" x14ac:dyDescent="0.2">
      <c r="A63" s="15"/>
      <c r="B63" s="2"/>
      <c r="C63" s="1"/>
    </row>
    <row r="64" spans="1:3" s="4" customFormat="1" x14ac:dyDescent="0.2">
      <c r="A64" s="15"/>
      <c r="B64" s="2"/>
      <c r="C64" s="1"/>
    </row>
    <row r="65" spans="1:3" s="4" customFormat="1" x14ac:dyDescent="0.2">
      <c r="A65" s="15"/>
      <c r="B65" s="2"/>
      <c r="C65" s="1"/>
    </row>
    <row r="66" spans="1:3" s="4" customFormat="1" x14ac:dyDescent="0.2">
      <c r="A66" s="15"/>
      <c r="B66" s="2"/>
      <c r="C66" s="1"/>
    </row>
    <row r="67" spans="1:3" s="4" customFormat="1" x14ac:dyDescent="0.2">
      <c r="A67" s="15"/>
      <c r="B67" s="2"/>
      <c r="C67" s="1"/>
    </row>
    <row r="68" spans="1:3" s="4" customFormat="1" x14ac:dyDescent="0.2">
      <c r="A68" s="15"/>
      <c r="B68" s="2"/>
      <c r="C68" s="1"/>
    </row>
    <row r="69" spans="1:3" s="4" customFormat="1" x14ac:dyDescent="0.2">
      <c r="A69" s="15"/>
      <c r="B69" s="2"/>
      <c r="C69" s="1"/>
    </row>
    <row r="70" spans="1:3" s="4" customFormat="1" x14ac:dyDescent="0.2">
      <c r="A70" s="15"/>
      <c r="B70" s="2"/>
      <c r="C70" s="1"/>
    </row>
    <row r="71" spans="1:3" s="4" customFormat="1" x14ac:dyDescent="0.2">
      <c r="A71" s="15"/>
      <c r="B71" s="2"/>
      <c r="C71" s="1"/>
    </row>
    <row r="72" spans="1:3" s="4" customFormat="1" x14ac:dyDescent="0.2">
      <c r="A72" s="15"/>
      <c r="B72" s="2"/>
      <c r="C72" s="1"/>
    </row>
    <row r="73" spans="1:3" s="4" customFormat="1" x14ac:dyDescent="0.2">
      <c r="A73" s="15"/>
      <c r="B73" s="2"/>
      <c r="C73" s="1"/>
    </row>
    <row r="74" spans="1:3" s="4" customFormat="1" x14ac:dyDescent="0.2">
      <c r="A74" s="15"/>
      <c r="B74" s="2"/>
      <c r="C74" s="1"/>
    </row>
    <row r="75" spans="1:3" s="4" customFormat="1" x14ac:dyDescent="0.2">
      <c r="A75" s="15"/>
      <c r="B75" s="2"/>
      <c r="C75" s="1"/>
    </row>
    <row r="76" spans="1:3" s="4" customFormat="1" x14ac:dyDescent="0.2">
      <c r="A76" s="15"/>
      <c r="B76" s="2"/>
      <c r="C76" s="1"/>
    </row>
    <row r="77" spans="1:3" s="4" customFormat="1" x14ac:dyDescent="0.2">
      <c r="A77" s="15"/>
      <c r="B77" s="2"/>
      <c r="C77" s="1"/>
    </row>
    <row r="78" spans="1:3" s="4" customFormat="1" x14ac:dyDescent="0.2">
      <c r="A78" s="15"/>
      <c r="B78" s="2"/>
      <c r="C78" s="1"/>
    </row>
    <row r="79" spans="1:3" s="4" customFormat="1" x14ac:dyDescent="0.2">
      <c r="A79" s="15"/>
      <c r="B79" s="2"/>
      <c r="C79" s="1"/>
    </row>
    <row r="80" spans="1:3" s="4" customFormat="1" x14ac:dyDescent="0.2">
      <c r="A80" s="15"/>
      <c r="B80" s="2"/>
      <c r="C80" s="1"/>
    </row>
    <row r="81" spans="1:3" s="4" customFormat="1" x14ac:dyDescent="0.2">
      <c r="A81" s="15"/>
      <c r="B81" s="2"/>
      <c r="C81" s="1"/>
    </row>
    <row r="82" spans="1:3" s="4" customFormat="1" x14ac:dyDescent="0.2">
      <c r="A82" s="15"/>
      <c r="B82" s="2"/>
      <c r="C82" s="1"/>
    </row>
    <row r="83" spans="1:3" s="4" customFormat="1" x14ac:dyDescent="0.2">
      <c r="A83" s="15"/>
      <c r="B83" s="2"/>
      <c r="C83" s="1"/>
    </row>
    <row r="84" spans="1:3" s="4" customFormat="1" x14ac:dyDescent="0.2">
      <c r="A84" s="15"/>
      <c r="B84" s="2"/>
      <c r="C84" s="1"/>
    </row>
    <row r="85" spans="1:3" s="4" customFormat="1" x14ac:dyDescent="0.2">
      <c r="A85" s="15"/>
      <c r="B85" s="2"/>
      <c r="C85" s="1"/>
    </row>
    <row r="86" spans="1:3" s="4" customFormat="1" x14ac:dyDescent="0.2">
      <c r="A86" s="15"/>
      <c r="B86" s="2"/>
      <c r="C86" s="1"/>
    </row>
    <row r="87" spans="1:3" s="4" customFormat="1" x14ac:dyDescent="0.2">
      <c r="A87" s="15"/>
      <c r="B87" s="2"/>
      <c r="C87" s="1"/>
    </row>
    <row r="88" spans="1:3" s="4" customFormat="1" x14ac:dyDescent="0.2">
      <c r="A88" s="15"/>
      <c r="B88" s="2"/>
      <c r="C88" s="1"/>
    </row>
    <row r="89" spans="1:3" s="4" customFormat="1" x14ac:dyDescent="0.2">
      <c r="A89" s="15"/>
      <c r="B89" s="2"/>
      <c r="C89" s="1"/>
    </row>
    <row r="90" spans="1:3" s="4" customFormat="1" x14ac:dyDescent="0.2">
      <c r="A90" s="15"/>
      <c r="B90" s="2"/>
      <c r="C90" s="1"/>
    </row>
    <row r="91" spans="1:3" s="4" customFormat="1" x14ac:dyDescent="0.2">
      <c r="A91" s="15"/>
      <c r="B91" s="2"/>
      <c r="C91" s="1"/>
    </row>
    <row r="92" spans="1:3" s="4" customFormat="1" x14ac:dyDescent="0.2">
      <c r="A92" s="15"/>
      <c r="B92" s="2"/>
      <c r="C92" s="1"/>
    </row>
    <row r="93" spans="1:3" s="4" customFormat="1" x14ac:dyDescent="0.2">
      <c r="A93" s="15"/>
      <c r="B93" s="2"/>
      <c r="C93" s="1"/>
    </row>
    <row r="94" spans="1:3" s="4" customFormat="1" x14ac:dyDescent="0.2">
      <c r="A94" s="15"/>
      <c r="B94" s="2"/>
      <c r="C94" s="1"/>
    </row>
    <row r="95" spans="1:3" s="4" customFormat="1" x14ac:dyDescent="0.2">
      <c r="A95" s="15"/>
      <c r="B95" s="2"/>
      <c r="C95" s="1"/>
    </row>
    <row r="96" spans="1:3" s="4" customFormat="1" x14ac:dyDescent="0.2">
      <c r="A96" s="15"/>
      <c r="B96" s="2"/>
      <c r="C96" s="1"/>
    </row>
    <row r="97" spans="1:3" s="4" customFormat="1" x14ac:dyDescent="0.2">
      <c r="A97" s="15"/>
      <c r="B97" s="2"/>
      <c r="C97" s="1"/>
    </row>
    <row r="98" spans="1:3" s="4" customFormat="1" x14ac:dyDescent="0.2">
      <c r="A98" s="15"/>
      <c r="B98" s="2"/>
      <c r="C98" s="1"/>
    </row>
    <row r="99" spans="1:3" s="4" customFormat="1" x14ac:dyDescent="0.2">
      <c r="A99" s="15"/>
      <c r="B99" s="2"/>
      <c r="C99" s="1"/>
    </row>
    <row r="100" spans="1:3" s="4" customFormat="1" x14ac:dyDescent="0.2">
      <c r="A100" s="15"/>
      <c r="B100" s="2"/>
      <c r="C100" s="1"/>
    </row>
    <row r="101" spans="1:3" s="4" customFormat="1" x14ac:dyDescent="0.2">
      <c r="A101" s="15"/>
      <c r="B101" s="2"/>
      <c r="C101" s="1"/>
    </row>
    <row r="102" spans="1:3" s="4" customFormat="1" x14ac:dyDescent="0.2">
      <c r="A102" s="15"/>
      <c r="B102" s="2"/>
      <c r="C102" s="1"/>
    </row>
    <row r="103" spans="1:3" s="4" customFormat="1" x14ac:dyDescent="0.2">
      <c r="A103" s="15"/>
      <c r="B103" s="2"/>
      <c r="C103" s="1"/>
    </row>
    <row r="104" spans="1:3" s="4" customFormat="1" x14ac:dyDescent="0.2">
      <c r="A104" s="15"/>
      <c r="B104" s="2"/>
      <c r="C104" s="1"/>
    </row>
    <row r="105" spans="1:3" s="4" customFormat="1" x14ac:dyDescent="0.2">
      <c r="A105" s="15"/>
      <c r="B105" s="2"/>
      <c r="C105" s="1"/>
    </row>
    <row r="106" spans="1:3" s="4" customFormat="1" x14ac:dyDescent="0.2">
      <c r="A106" s="15"/>
      <c r="B106" s="2"/>
      <c r="C106" s="1"/>
    </row>
    <row r="107" spans="1:3" s="4" customFormat="1" x14ac:dyDescent="0.2">
      <c r="A107" s="15"/>
      <c r="B107" s="2"/>
      <c r="C107" s="1"/>
    </row>
    <row r="108" spans="1:3" s="4" customFormat="1" x14ac:dyDescent="0.2">
      <c r="A108" s="15"/>
      <c r="B108" s="2"/>
      <c r="C108" s="1"/>
    </row>
    <row r="109" spans="1:3" s="4" customFormat="1" x14ac:dyDescent="0.2">
      <c r="A109" s="15"/>
      <c r="B109" s="2"/>
      <c r="C109" s="1"/>
    </row>
    <row r="110" spans="1:3" s="4" customFormat="1" x14ac:dyDescent="0.2">
      <c r="A110" s="15"/>
      <c r="B110" s="2"/>
      <c r="C110" s="1"/>
    </row>
    <row r="111" spans="1:3" s="4" customFormat="1" x14ac:dyDescent="0.2">
      <c r="A111" s="15"/>
      <c r="B111" s="2"/>
      <c r="C111" s="1"/>
    </row>
    <row r="112" spans="1:3" s="4" customFormat="1" x14ac:dyDescent="0.2">
      <c r="A112" s="15"/>
      <c r="B112" s="2"/>
      <c r="C112" s="1"/>
    </row>
    <row r="113" spans="1:3" s="4" customFormat="1" x14ac:dyDescent="0.2">
      <c r="A113" s="15"/>
      <c r="B113" s="2"/>
      <c r="C113" s="1"/>
    </row>
    <row r="114" spans="1:3" s="4" customFormat="1" x14ac:dyDescent="0.2">
      <c r="A114" s="15"/>
      <c r="B114" s="2"/>
      <c r="C114" s="1"/>
    </row>
    <row r="115" spans="1:3" s="4" customFormat="1" x14ac:dyDescent="0.2">
      <c r="A115" s="15"/>
      <c r="B115" s="2"/>
      <c r="C115" s="1"/>
    </row>
    <row r="116" spans="1:3" s="4" customFormat="1" x14ac:dyDescent="0.2">
      <c r="A116" s="15"/>
      <c r="B116" s="2"/>
      <c r="C116" s="1"/>
    </row>
    <row r="117" spans="1:3" s="4" customFormat="1" x14ac:dyDescent="0.2">
      <c r="A117" s="15"/>
      <c r="B117" s="2"/>
      <c r="C117" s="1"/>
    </row>
    <row r="118" spans="1:3" s="4" customFormat="1" x14ac:dyDescent="0.2">
      <c r="A118" s="15"/>
      <c r="B118" s="2"/>
      <c r="C118" s="1"/>
    </row>
    <row r="119" spans="1:3" s="4" customFormat="1" x14ac:dyDescent="0.2">
      <c r="A119" s="15"/>
      <c r="B119" s="2"/>
      <c r="C119" s="1"/>
    </row>
    <row r="120" spans="1:3" s="4" customFormat="1" x14ac:dyDescent="0.2">
      <c r="A120" s="15"/>
      <c r="B120" s="2"/>
      <c r="C120" s="1"/>
    </row>
    <row r="121" spans="1:3" s="4" customFormat="1" x14ac:dyDescent="0.2">
      <c r="A121" s="15"/>
      <c r="B121" s="2"/>
      <c r="C121" s="1"/>
    </row>
    <row r="122" spans="1:3" s="4" customFormat="1" x14ac:dyDescent="0.2">
      <c r="A122" s="15"/>
      <c r="B122" s="2"/>
      <c r="C122" s="1"/>
    </row>
    <row r="123" spans="1:3" s="4" customFormat="1" x14ac:dyDescent="0.2">
      <c r="A123" s="15"/>
      <c r="B123" s="2"/>
      <c r="C123" s="1"/>
    </row>
    <row r="124" spans="1:3" s="4" customFormat="1" x14ac:dyDescent="0.2">
      <c r="A124" s="15"/>
      <c r="B124" s="2"/>
      <c r="C124" s="1"/>
    </row>
    <row r="125" spans="1:3" s="4" customFormat="1" x14ac:dyDescent="0.2">
      <c r="A125" s="15"/>
      <c r="B125" s="2"/>
      <c r="C125" s="1"/>
    </row>
    <row r="126" spans="1:3" s="4" customFormat="1" x14ac:dyDescent="0.2">
      <c r="A126" s="15"/>
      <c r="B126" s="2"/>
      <c r="C126" s="1"/>
    </row>
    <row r="127" spans="1:3" s="4" customFormat="1" x14ac:dyDescent="0.2">
      <c r="A127" s="15"/>
      <c r="B127" s="2"/>
      <c r="C127" s="1"/>
    </row>
    <row r="128" spans="1:3" s="4" customFormat="1" x14ac:dyDescent="0.2">
      <c r="A128" s="15"/>
      <c r="B128" s="2"/>
      <c r="C128" s="1"/>
    </row>
    <row r="129" spans="1:3" s="4" customFormat="1" x14ac:dyDescent="0.2">
      <c r="A129" s="15"/>
      <c r="B129" s="2"/>
      <c r="C129" s="1"/>
    </row>
    <row r="130" spans="1:3" s="4" customFormat="1" x14ac:dyDescent="0.2">
      <c r="A130" s="15"/>
      <c r="B130" s="2"/>
      <c r="C130" s="1"/>
    </row>
    <row r="131" spans="1:3" s="4" customFormat="1" x14ac:dyDescent="0.2">
      <c r="A131" s="15"/>
      <c r="B131" s="2"/>
      <c r="C131" s="1"/>
    </row>
    <row r="132" spans="1:3" s="4" customFormat="1" x14ac:dyDescent="0.2">
      <c r="A132" s="15"/>
      <c r="B132" s="2"/>
      <c r="C132" s="1"/>
    </row>
    <row r="133" spans="1:3" s="4" customFormat="1" x14ac:dyDescent="0.2">
      <c r="A133" s="15"/>
      <c r="B133" s="2"/>
      <c r="C133" s="1"/>
    </row>
    <row r="134" spans="1:3" s="4" customFormat="1" x14ac:dyDescent="0.2">
      <c r="A134" s="15"/>
      <c r="B134" s="2"/>
      <c r="C134" s="1"/>
    </row>
    <row r="135" spans="1:3" s="4" customFormat="1" x14ac:dyDescent="0.2">
      <c r="A135" s="15"/>
      <c r="B135" s="2"/>
      <c r="C135" s="1"/>
    </row>
    <row r="136" spans="1:3" s="4" customFormat="1" x14ac:dyDescent="0.2">
      <c r="A136" s="15"/>
      <c r="B136" s="2"/>
      <c r="C136" s="1"/>
    </row>
    <row r="137" spans="1:3" s="4" customFormat="1" x14ac:dyDescent="0.2">
      <c r="A137" s="15"/>
      <c r="B137" s="2"/>
      <c r="C137" s="1"/>
    </row>
    <row r="138" spans="1:3" s="4" customFormat="1" x14ac:dyDescent="0.2">
      <c r="A138" s="15"/>
      <c r="B138" s="2"/>
      <c r="C138" s="1"/>
    </row>
    <row r="139" spans="1:3" s="4" customFormat="1" x14ac:dyDescent="0.2">
      <c r="A139" s="15"/>
      <c r="B139" s="2"/>
      <c r="C139" s="1"/>
    </row>
    <row r="140" spans="1:3" s="4" customFormat="1" x14ac:dyDescent="0.2">
      <c r="A140" s="15"/>
      <c r="B140" s="2"/>
      <c r="C140" s="1"/>
    </row>
    <row r="141" spans="1:3" s="4" customFormat="1" x14ac:dyDescent="0.2">
      <c r="A141" s="15"/>
      <c r="B141" s="2"/>
      <c r="C141" s="1"/>
    </row>
    <row r="142" spans="1:3" s="4" customFormat="1" x14ac:dyDescent="0.2">
      <c r="A142" s="15"/>
      <c r="B142" s="2"/>
      <c r="C142" s="1"/>
    </row>
    <row r="143" spans="1:3" s="4" customFormat="1" x14ac:dyDescent="0.2">
      <c r="A143" s="15"/>
      <c r="B143" s="2"/>
      <c r="C143" s="1"/>
    </row>
    <row r="144" spans="1:3" s="4" customFormat="1" x14ac:dyDescent="0.2">
      <c r="A144" s="15"/>
      <c r="B144" s="2"/>
      <c r="C144" s="1"/>
    </row>
    <row r="145" spans="1:3" s="4" customFormat="1" x14ac:dyDescent="0.2">
      <c r="A145" s="15"/>
      <c r="B145" s="2"/>
      <c r="C145" s="1"/>
    </row>
    <row r="146" spans="1:3" s="4" customFormat="1" x14ac:dyDescent="0.2">
      <c r="A146" s="15"/>
      <c r="B146" s="2"/>
      <c r="C146" s="1"/>
    </row>
    <row r="147" spans="1:3" s="4" customFormat="1" x14ac:dyDescent="0.2">
      <c r="A147" s="15"/>
      <c r="B147" s="2"/>
      <c r="C147" s="1"/>
    </row>
    <row r="148" spans="1:3" s="4" customFormat="1" x14ac:dyDescent="0.2">
      <c r="A148" s="15"/>
      <c r="B148" s="2"/>
      <c r="C148" s="1"/>
    </row>
    <row r="149" spans="1:3" s="4" customFormat="1" x14ac:dyDescent="0.2">
      <c r="A149" s="15"/>
      <c r="B149" s="2"/>
      <c r="C149" s="1"/>
    </row>
    <row r="150" spans="1:3" s="4" customFormat="1" x14ac:dyDescent="0.2">
      <c r="A150" s="15"/>
      <c r="B150" s="2"/>
      <c r="C150" s="1"/>
    </row>
    <row r="151" spans="1:3" s="4" customFormat="1" x14ac:dyDescent="0.2">
      <c r="A151" s="15"/>
      <c r="B151" s="2"/>
      <c r="C151" s="1"/>
    </row>
    <row r="152" spans="1:3" s="4" customFormat="1" x14ac:dyDescent="0.2">
      <c r="A152" s="15"/>
      <c r="B152" s="2"/>
      <c r="C152" s="1"/>
    </row>
    <row r="153" spans="1:3" s="4" customFormat="1" x14ac:dyDescent="0.2">
      <c r="A153" s="15"/>
      <c r="B153" s="2"/>
      <c r="C153" s="1"/>
    </row>
    <row r="154" spans="1:3" s="4" customFormat="1" x14ac:dyDescent="0.2">
      <c r="A154" s="15"/>
      <c r="B154" s="2"/>
      <c r="C154" s="1"/>
    </row>
    <row r="155" spans="1:3" s="4" customFormat="1" x14ac:dyDescent="0.2">
      <c r="A155" s="15"/>
      <c r="B155" s="2"/>
      <c r="C155" s="1"/>
    </row>
    <row r="156" spans="1:3" s="4" customFormat="1" x14ac:dyDescent="0.2">
      <c r="A156" s="15"/>
      <c r="B156" s="2"/>
      <c r="C156" s="1"/>
    </row>
    <row r="157" spans="1:3" s="4" customFormat="1" x14ac:dyDescent="0.2">
      <c r="A157" s="15"/>
      <c r="B157" s="2"/>
      <c r="C157" s="1"/>
    </row>
    <row r="158" spans="1:3" s="4" customFormat="1" x14ac:dyDescent="0.2">
      <c r="A158" s="15"/>
      <c r="B158" s="2"/>
      <c r="C158" s="1"/>
    </row>
    <row r="159" spans="1:3" s="4" customFormat="1" x14ac:dyDescent="0.2">
      <c r="A159" s="15"/>
      <c r="B159" s="2"/>
      <c r="C159" s="1"/>
    </row>
    <row r="160" spans="1:3" s="4" customFormat="1" x14ac:dyDescent="0.2">
      <c r="A160" s="15"/>
      <c r="B160" s="2"/>
      <c r="C160" s="1"/>
    </row>
    <row r="161" spans="1:3" s="4" customFormat="1" x14ac:dyDescent="0.2">
      <c r="A161" s="15"/>
      <c r="B161" s="2"/>
      <c r="C161" s="1"/>
    </row>
    <row r="162" spans="1:3" s="4" customFormat="1" x14ac:dyDescent="0.2">
      <c r="A162" s="15"/>
      <c r="B162" s="2"/>
      <c r="C162" s="1"/>
    </row>
    <row r="163" spans="1:3" s="4" customFormat="1" x14ac:dyDescent="0.2">
      <c r="A163" s="15"/>
      <c r="B163" s="2"/>
      <c r="C163" s="1"/>
    </row>
    <row r="164" spans="1:3" s="4" customFormat="1" x14ac:dyDescent="0.2">
      <c r="A164" s="15"/>
      <c r="B164" s="2"/>
      <c r="C164" s="1"/>
    </row>
    <row r="165" spans="1:3" s="4" customFormat="1" x14ac:dyDescent="0.2">
      <c r="A165" s="15"/>
      <c r="B165" s="2"/>
      <c r="C165" s="1"/>
    </row>
    <row r="166" spans="1:3" s="4" customFormat="1" x14ac:dyDescent="0.2">
      <c r="A166" s="15"/>
      <c r="B166" s="2"/>
      <c r="C166" s="1"/>
    </row>
    <row r="167" spans="1:3" s="4" customFormat="1" x14ac:dyDescent="0.2">
      <c r="A167" s="15"/>
      <c r="B167" s="2"/>
      <c r="C167" s="1"/>
    </row>
    <row r="168" spans="1:3" s="4" customFormat="1" x14ac:dyDescent="0.2">
      <c r="A168" s="15"/>
      <c r="B168" s="2"/>
      <c r="C168" s="1"/>
    </row>
    <row r="169" spans="1:3" s="4" customFormat="1" x14ac:dyDescent="0.2">
      <c r="A169" s="15"/>
      <c r="B169" s="2"/>
      <c r="C169" s="1"/>
    </row>
    <row r="170" spans="1:3" s="4" customFormat="1" x14ac:dyDescent="0.2">
      <c r="A170" s="15"/>
      <c r="B170" s="2"/>
      <c r="C170" s="1"/>
    </row>
    <row r="171" spans="1:3" s="4" customFormat="1" x14ac:dyDescent="0.2">
      <c r="A171" s="15"/>
      <c r="B171" s="2"/>
      <c r="C171" s="1"/>
    </row>
    <row r="172" spans="1:3" s="4" customFormat="1" x14ac:dyDescent="0.2">
      <c r="A172" s="15"/>
      <c r="B172" s="2"/>
      <c r="C172" s="1"/>
    </row>
    <row r="173" spans="1:3" s="4" customFormat="1" x14ac:dyDescent="0.2">
      <c r="A173" s="15"/>
      <c r="B173" s="2"/>
      <c r="C173" s="1"/>
    </row>
    <row r="174" spans="1:3" s="4" customFormat="1" x14ac:dyDescent="0.2">
      <c r="A174" s="15"/>
      <c r="B174" s="2"/>
      <c r="C174" s="1"/>
    </row>
    <row r="175" spans="1:3" s="4" customFormat="1" x14ac:dyDescent="0.2">
      <c r="A175" s="15"/>
      <c r="B175" s="2"/>
      <c r="C175" s="1"/>
    </row>
    <row r="176" spans="1:3" s="4" customFormat="1" x14ac:dyDescent="0.2">
      <c r="A176" s="15"/>
      <c r="B176" s="2"/>
      <c r="C176" s="1"/>
    </row>
    <row r="177" spans="1:3" s="4" customFormat="1" x14ac:dyDescent="0.2">
      <c r="A177" s="15"/>
      <c r="B177" s="2"/>
      <c r="C177" s="1"/>
    </row>
    <row r="178" spans="1:3" s="4" customFormat="1" x14ac:dyDescent="0.2">
      <c r="A178" s="15"/>
      <c r="B178" s="2"/>
      <c r="C178" s="1"/>
    </row>
    <row r="179" spans="1:3" s="4" customFormat="1" x14ac:dyDescent="0.2">
      <c r="A179" s="15"/>
      <c r="B179" s="2"/>
      <c r="C179" s="1"/>
    </row>
    <row r="180" spans="1:3" s="4" customFormat="1" x14ac:dyDescent="0.2">
      <c r="A180" s="15"/>
      <c r="B180" s="2"/>
      <c r="C180" s="1"/>
    </row>
    <row r="181" spans="1:3" s="4" customFormat="1" x14ac:dyDescent="0.2">
      <c r="A181" s="15"/>
      <c r="B181" s="2"/>
      <c r="C181" s="1"/>
    </row>
    <row r="182" spans="1:3" s="4" customFormat="1" x14ac:dyDescent="0.2">
      <c r="A182" s="15"/>
      <c r="B182" s="2"/>
      <c r="C182" s="1"/>
    </row>
    <row r="183" spans="1:3" s="4" customFormat="1" x14ac:dyDescent="0.2">
      <c r="A183" s="15"/>
      <c r="B183" s="2"/>
      <c r="C183" s="1"/>
    </row>
    <row r="184" spans="1:3" s="4" customFormat="1" x14ac:dyDescent="0.2">
      <c r="A184" s="15"/>
      <c r="B184" s="2"/>
      <c r="C184" s="1"/>
    </row>
    <row r="185" spans="1:3" s="4" customFormat="1" x14ac:dyDescent="0.2">
      <c r="A185" s="15"/>
      <c r="B185" s="2"/>
      <c r="C185" s="1"/>
    </row>
    <row r="186" spans="1:3" s="4" customFormat="1" x14ac:dyDescent="0.2">
      <c r="A186" s="15"/>
      <c r="B186" s="2"/>
      <c r="C186" s="1"/>
    </row>
    <row r="187" spans="1:3" s="4" customFormat="1" x14ac:dyDescent="0.2">
      <c r="A187" s="15"/>
      <c r="B187" s="2"/>
      <c r="C187" s="1"/>
    </row>
    <row r="188" spans="1:3" s="4" customFormat="1" x14ac:dyDescent="0.2">
      <c r="A188" s="15"/>
      <c r="B188" s="2"/>
      <c r="C188" s="1"/>
    </row>
    <row r="189" spans="1:3" s="4" customFormat="1" x14ac:dyDescent="0.2">
      <c r="A189" s="15"/>
      <c r="B189" s="2"/>
      <c r="C189" s="1"/>
    </row>
    <row r="190" spans="1:3" s="4" customFormat="1" x14ac:dyDescent="0.2">
      <c r="A190" s="15"/>
      <c r="B190" s="2"/>
      <c r="C190" s="1"/>
    </row>
    <row r="191" spans="1:3" s="4" customFormat="1" x14ac:dyDescent="0.2">
      <c r="A191" s="15"/>
      <c r="B191" s="2"/>
      <c r="C191" s="1"/>
    </row>
    <row r="192" spans="1:3" s="4" customFormat="1" x14ac:dyDescent="0.2">
      <c r="A192" s="15"/>
      <c r="B192" s="2"/>
      <c r="C192" s="1"/>
    </row>
    <row r="193" spans="1:3" s="4" customFormat="1" x14ac:dyDescent="0.2">
      <c r="A193" s="15"/>
      <c r="B193" s="2"/>
      <c r="C193" s="1"/>
    </row>
    <row r="194" spans="1:3" s="4" customFormat="1" x14ac:dyDescent="0.2">
      <c r="A194" s="15"/>
      <c r="B194" s="2"/>
      <c r="C194" s="1"/>
    </row>
    <row r="195" spans="1:3" s="4" customFormat="1" x14ac:dyDescent="0.2">
      <c r="A195" s="15"/>
      <c r="B195" s="2"/>
      <c r="C195" s="1"/>
    </row>
    <row r="196" spans="1:3" s="4" customFormat="1" x14ac:dyDescent="0.2">
      <c r="A196" s="15"/>
      <c r="B196" s="2"/>
      <c r="C196" s="1"/>
    </row>
    <row r="197" spans="1:3" s="4" customFormat="1" x14ac:dyDescent="0.2">
      <c r="A197" s="15"/>
      <c r="B197" s="2"/>
      <c r="C197" s="1"/>
    </row>
    <row r="198" spans="1:3" s="4" customFormat="1" x14ac:dyDescent="0.2">
      <c r="A198" s="15"/>
      <c r="B198" s="2"/>
      <c r="C198" s="1"/>
    </row>
    <row r="199" spans="1:3" s="4" customFormat="1" x14ac:dyDescent="0.2">
      <c r="A199" s="15"/>
      <c r="B199" s="2"/>
      <c r="C199" s="1"/>
    </row>
    <row r="200" spans="1:3" s="4" customFormat="1" x14ac:dyDescent="0.2">
      <c r="A200" s="15"/>
      <c r="B200" s="2"/>
      <c r="C200" s="1"/>
    </row>
    <row r="201" spans="1:3" s="4" customFormat="1" x14ac:dyDescent="0.2">
      <c r="A201" s="15"/>
      <c r="B201" s="2"/>
      <c r="C201" s="1"/>
    </row>
    <row r="202" spans="1:3" s="4" customFormat="1" x14ac:dyDescent="0.2">
      <c r="A202" s="15"/>
      <c r="B202" s="2"/>
      <c r="C202" s="1"/>
    </row>
    <row r="203" spans="1:3" s="4" customFormat="1" x14ac:dyDescent="0.2">
      <c r="A203" s="15"/>
      <c r="B203" s="2"/>
      <c r="C203" s="1"/>
    </row>
    <row r="204" spans="1:3" s="4" customFormat="1" x14ac:dyDescent="0.2">
      <c r="A204" s="15"/>
      <c r="B204" s="2"/>
      <c r="C204" s="1"/>
    </row>
    <row r="205" spans="1:3" s="4" customFormat="1" x14ac:dyDescent="0.2">
      <c r="A205" s="15"/>
      <c r="B205" s="2"/>
      <c r="C205" s="1"/>
    </row>
    <row r="206" spans="1:3" s="4" customFormat="1" x14ac:dyDescent="0.2">
      <c r="A206" s="15"/>
      <c r="B206" s="2"/>
      <c r="C206" s="1"/>
    </row>
    <row r="207" spans="1:3" s="4" customFormat="1" x14ac:dyDescent="0.2">
      <c r="A207" s="15"/>
      <c r="B207" s="2"/>
      <c r="C207" s="1"/>
    </row>
    <row r="208" spans="1:3" s="4" customFormat="1" x14ac:dyDescent="0.2">
      <c r="A208" s="15"/>
      <c r="B208" s="2"/>
      <c r="C208" s="1"/>
    </row>
    <row r="209" spans="1:3" s="4" customFormat="1" x14ac:dyDescent="0.2">
      <c r="A209" s="15"/>
      <c r="B209" s="2"/>
      <c r="C209" s="1"/>
    </row>
    <row r="210" spans="1:3" s="4" customFormat="1" x14ac:dyDescent="0.2">
      <c r="A210" s="15"/>
      <c r="B210" s="2"/>
      <c r="C210" s="1"/>
    </row>
    <row r="211" spans="1:3" s="4" customFormat="1" x14ac:dyDescent="0.2">
      <c r="A211" s="15"/>
      <c r="B211" s="2"/>
      <c r="C211" s="1"/>
    </row>
    <row r="212" spans="1:3" s="4" customFormat="1" x14ac:dyDescent="0.2">
      <c r="A212" s="15"/>
      <c r="B212" s="2"/>
      <c r="C212" s="1"/>
    </row>
    <row r="213" spans="1:3" s="4" customFormat="1" x14ac:dyDescent="0.2">
      <c r="A213" s="15"/>
      <c r="B213" s="2"/>
      <c r="C213" s="1"/>
    </row>
    <row r="214" spans="1:3" s="4" customFormat="1" x14ac:dyDescent="0.2">
      <c r="A214" s="15"/>
      <c r="B214" s="2"/>
      <c r="C214" s="1"/>
    </row>
    <row r="215" spans="1:3" s="4" customFormat="1" x14ac:dyDescent="0.2">
      <c r="A215" s="15"/>
      <c r="B215" s="2"/>
      <c r="C215" s="1"/>
    </row>
    <row r="216" spans="1:3" s="4" customFormat="1" x14ac:dyDescent="0.2">
      <c r="A216" s="15"/>
      <c r="B216" s="2"/>
      <c r="C216" s="1"/>
    </row>
    <row r="217" spans="1:3" s="4" customFormat="1" x14ac:dyDescent="0.2">
      <c r="A217" s="15"/>
      <c r="B217" s="2"/>
      <c r="C217" s="1"/>
    </row>
    <row r="218" spans="1:3" s="4" customFormat="1" x14ac:dyDescent="0.2">
      <c r="A218" s="15"/>
      <c r="B218" s="2"/>
      <c r="C218" s="1"/>
    </row>
    <row r="219" spans="1:3" s="4" customFormat="1" x14ac:dyDescent="0.2">
      <c r="A219" s="15"/>
      <c r="B219" s="2"/>
      <c r="C219" s="1"/>
    </row>
    <row r="220" spans="1:3" s="4" customFormat="1" x14ac:dyDescent="0.2">
      <c r="A220" s="15"/>
      <c r="B220" s="2"/>
      <c r="C220" s="1"/>
    </row>
    <row r="221" spans="1:3" s="4" customFormat="1" x14ac:dyDescent="0.2">
      <c r="A221" s="15"/>
      <c r="B221" s="2"/>
      <c r="C221" s="1"/>
    </row>
    <row r="222" spans="1:3" s="4" customFormat="1" x14ac:dyDescent="0.2">
      <c r="A222" s="15"/>
      <c r="B222" s="2"/>
      <c r="C222" s="1"/>
    </row>
    <row r="223" spans="1:3" s="4" customFormat="1" x14ac:dyDescent="0.2">
      <c r="A223" s="15"/>
      <c r="B223" s="2"/>
      <c r="C223" s="1"/>
    </row>
    <row r="224" spans="1:3" s="4" customFormat="1" x14ac:dyDescent="0.2">
      <c r="A224" s="15"/>
      <c r="B224" s="2"/>
      <c r="C224" s="1"/>
    </row>
    <row r="225" spans="1:3" s="4" customFormat="1" x14ac:dyDescent="0.2">
      <c r="A225" s="15"/>
      <c r="B225" s="2"/>
      <c r="C225" s="1"/>
    </row>
    <row r="226" spans="1:3" s="4" customFormat="1" x14ac:dyDescent="0.2">
      <c r="A226" s="15"/>
      <c r="B226" s="2"/>
      <c r="C226" s="1"/>
    </row>
    <row r="227" spans="1:3" s="4" customFormat="1" x14ac:dyDescent="0.2">
      <c r="A227" s="15"/>
      <c r="B227" s="2"/>
      <c r="C227" s="1"/>
    </row>
    <row r="228" spans="1:3" s="4" customFormat="1" x14ac:dyDescent="0.2">
      <c r="A228" s="15"/>
      <c r="B228" s="2"/>
      <c r="C228" s="1"/>
    </row>
    <row r="229" spans="1:3" s="4" customFormat="1" x14ac:dyDescent="0.2">
      <c r="A229" s="15"/>
      <c r="B229" s="2"/>
      <c r="C229" s="1"/>
    </row>
    <row r="230" spans="1:3" s="4" customFormat="1" x14ac:dyDescent="0.2">
      <c r="A230" s="15"/>
      <c r="B230" s="2"/>
      <c r="C230" s="1"/>
    </row>
    <row r="231" spans="1:3" s="4" customFormat="1" x14ac:dyDescent="0.2">
      <c r="A231" s="15"/>
      <c r="B231" s="2"/>
      <c r="C231" s="1"/>
    </row>
    <row r="232" spans="1:3" s="4" customFormat="1" x14ac:dyDescent="0.2">
      <c r="A232" s="15"/>
      <c r="B232" s="2"/>
      <c r="C232" s="1"/>
    </row>
    <row r="233" spans="1:3" s="4" customFormat="1" x14ac:dyDescent="0.2">
      <c r="A233" s="15"/>
      <c r="B233" s="2"/>
      <c r="C233" s="1"/>
    </row>
    <row r="234" spans="1:3" s="4" customFormat="1" x14ac:dyDescent="0.2">
      <c r="A234" s="15"/>
      <c r="B234" s="2"/>
      <c r="C234" s="1"/>
    </row>
    <row r="235" spans="1:3" s="4" customFormat="1" x14ac:dyDescent="0.2">
      <c r="A235" s="15"/>
      <c r="B235" s="2"/>
      <c r="C235" s="1"/>
    </row>
    <row r="236" spans="1:3" s="4" customFormat="1" x14ac:dyDescent="0.2">
      <c r="A236" s="15"/>
      <c r="B236" s="2"/>
      <c r="C236" s="1"/>
    </row>
    <row r="237" spans="1:3" s="4" customFormat="1" x14ac:dyDescent="0.2">
      <c r="A237" s="15"/>
      <c r="B237" s="2"/>
      <c r="C237" s="1"/>
    </row>
    <row r="238" spans="1:3" s="4" customFormat="1" x14ac:dyDescent="0.2">
      <c r="A238" s="15"/>
      <c r="B238" s="2"/>
      <c r="C238" s="1"/>
    </row>
    <row r="239" spans="1:3" s="4" customFormat="1" x14ac:dyDescent="0.2">
      <c r="A239" s="15"/>
      <c r="B239" s="2"/>
      <c r="C239" s="1"/>
    </row>
    <row r="240" spans="1:3" s="4" customFormat="1" x14ac:dyDescent="0.2">
      <c r="A240" s="15"/>
      <c r="B240" s="2"/>
      <c r="C240" s="1"/>
    </row>
    <row r="241" spans="1:3" s="4" customFormat="1" x14ac:dyDescent="0.2">
      <c r="A241" s="15"/>
      <c r="B241" s="2"/>
      <c r="C241" s="1"/>
    </row>
    <row r="242" spans="1:3" s="4" customFormat="1" x14ac:dyDescent="0.2">
      <c r="A242" s="15"/>
      <c r="B242" s="2"/>
      <c r="C242" s="1"/>
    </row>
    <row r="243" spans="1:3" s="4" customFormat="1" x14ac:dyDescent="0.2">
      <c r="A243" s="15"/>
      <c r="B243" s="2"/>
      <c r="C243" s="1"/>
    </row>
    <row r="244" spans="1:3" s="4" customFormat="1" x14ac:dyDescent="0.2">
      <c r="A244" s="15"/>
      <c r="B244" s="2"/>
      <c r="C244" s="1"/>
    </row>
    <row r="245" spans="1:3" s="4" customFormat="1" x14ac:dyDescent="0.2">
      <c r="A245" s="15"/>
      <c r="B245" s="2"/>
      <c r="C245" s="1"/>
    </row>
    <row r="246" spans="1:3" s="4" customFormat="1" x14ac:dyDescent="0.2">
      <c r="A246" s="15"/>
      <c r="B246" s="2"/>
      <c r="C246" s="1"/>
    </row>
    <row r="247" spans="1:3" s="4" customFormat="1" x14ac:dyDescent="0.2">
      <c r="A247" s="15"/>
      <c r="B247" s="2"/>
      <c r="C247" s="1"/>
    </row>
    <row r="248" spans="1:3" s="4" customFormat="1" x14ac:dyDescent="0.2">
      <c r="A248" s="15"/>
      <c r="B248" s="2"/>
      <c r="C248" s="1"/>
    </row>
    <row r="249" spans="1:3" s="4" customFormat="1" x14ac:dyDescent="0.2">
      <c r="A249" s="15"/>
      <c r="B249" s="2"/>
      <c r="C249" s="1"/>
    </row>
    <row r="250" spans="1:3" s="4" customFormat="1" x14ac:dyDescent="0.2">
      <c r="A250" s="15"/>
      <c r="B250" s="2"/>
      <c r="C250" s="1"/>
    </row>
    <row r="251" spans="1:3" s="4" customFormat="1" x14ac:dyDescent="0.2">
      <c r="A251" s="15"/>
      <c r="B251" s="2"/>
      <c r="C251" s="1"/>
    </row>
    <row r="252" spans="1:3" s="4" customFormat="1" x14ac:dyDescent="0.2">
      <c r="A252" s="15"/>
      <c r="B252" s="2"/>
      <c r="C252" s="1"/>
    </row>
    <row r="253" spans="1:3" s="4" customFormat="1" x14ac:dyDescent="0.2">
      <c r="A253" s="15"/>
      <c r="B253" s="2"/>
      <c r="C253" s="1"/>
    </row>
    <row r="254" spans="1:3" s="4" customFormat="1" x14ac:dyDescent="0.2">
      <c r="A254" s="15"/>
      <c r="B254" s="2"/>
      <c r="C254" s="1"/>
    </row>
    <row r="255" spans="1:3" s="4" customFormat="1" x14ac:dyDescent="0.2">
      <c r="A255" s="15"/>
      <c r="B255" s="2"/>
      <c r="C255" s="1"/>
    </row>
    <row r="256" spans="1:3" s="4" customFormat="1" x14ac:dyDescent="0.2">
      <c r="A256" s="15"/>
      <c r="B256" s="2"/>
      <c r="C256" s="1"/>
    </row>
    <row r="257" spans="1:3" s="4" customFormat="1" x14ac:dyDescent="0.2">
      <c r="A257" s="15"/>
      <c r="B257" s="2"/>
      <c r="C257" s="1"/>
    </row>
    <row r="258" spans="1:3" s="4" customFormat="1" x14ac:dyDescent="0.2">
      <c r="A258" s="15"/>
      <c r="B258" s="2"/>
      <c r="C258" s="1"/>
    </row>
    <row r="259" spans="1:3" s="4" customFormat="1" x14ac:dyDescent="0.2">
      <c r="A259" s="15"/>
      <c r="B259" s="2"/>
      <c r="C259" s="1"/>
    </row>
    <row r="260" spans="1:3" s="4" customFormat="1" x14ac:dyDescent="0.2">
      <c r="A260" s="15"/>
      <c r="B260" s="2"/>
      <c r="C260" s="1"/>
    </row>
    <row r="261" spans="1:3" s="4" customFormat="1" x14ac:dyDescent="0.2">
      <c r="A261" s="15"/>
      <c r="B261" s="2"/>
      <c r="C261" s="1"/>
    </row>
    <row r="262" spans="1:3" s="4" customFormat="1" x14ac:dyDescent="0.2">
      <c r="A262" s="15"/>
      <c r="B262" s="2"/>
      <c r="C262" s="1"/>
    </row>
    <row r="263" spans="1:3" s="4" customFormat="1" x14ac:dyDescent="0.2">
      <c r="A263" s="15"/>
      <c r="B263" s="2"/>
      <c r="C263" s="1"/>
    </row>
    <row r="264" spans="1:3" s="4" customFormat="1" x14ac:dyDescent="0.2">
      <c r="A264" s="15"/>
      <c r="B264" s="2"/>
      <c r="C264" s="1"/>
    </row>
    <row r="265" spans="1:3" s="4" customFormat="1" x14ac:dyDescent="0.2">
      <c r="A265" s="15"/>
      <c r="B265" s="2"/>
      <c r="C265" s="1"/>
    </row>
    <row r="266" spans="1:3" s="4" customFormat="1" x14ac:dyDescent="0.2">
      <c r="A266" s="15"/>
      <c r="B266" s="2"/>
      <c r="C266" s="1"/>
    </row>
    <row r="267" spans="1:3" s="4" customFormat="1" x14ac:dyDescent="0.2">
      <c r="A267" s="15"/>
      <c r="B267" s="2"/>
      <c r="C267" s="1"/>
    </row>
    <row r="268" spans="1:3" s="4" customFormat="1" x14ac:dyDescent="0.2">
      <c r="A268" s="15"/>
      <c r="B268" s="2"/>
      <c r="C268" s="1"/>
    </row>
    <row r="269" spans="1:3" s="4" customFormat="1" x14ac:dyDescent="0.2">
      <c r="A269" s="15"/>
      <c r="B269" s="2"/>
      <c r="C269" s="1"/>
    </row>
    <row r="270" spans="1:3" s="4" customFormat="1" x14ac:dyDescent="0.2">
      <c r="A270" s="15"/>
      <c r="B270" s="2"/>
      <c r="C270" s="1"/>
    </row>
    <row r="271" spans="1:3" s="4" customFormat="1" x14ac:dyDescent="0.2">
      <c r="A271" s="15"/>
      <c r="B271" s="2"/>
      <c r="C271" s="1"/>
    </row>
    <row r="272" spans="1:3" s="4" customFormat="1" x14ac:dyDescent="0.2">
      <c r="A272" s="15"/>
      <c r="B272" s="2"/>
      <c r="C272" s="1"/>
    </row>
    <row r="273" spans="1:3" s="4" customFormat="1" x14ac:dyDescent="0.2">
      <c r="A273" s="15"/>
      <c r="B273" s="2"/>
      <c r="C273" s="1"/>
    </row>
    <row r="274" spans="1:3" s="4" customFormat="1" x14ac:dyDescent="0.2">
      <c r="A274" s="15"/>
      <c r="B274" s="2"/>
      <c r="C274" s="1"/>
    </row>
    <row r="275" spans="1:3" s="4" customFormat="1" x14ac:dyDescent="0.2">
      <c r="A275" s="15"/>
      <c r="B275" s="2"/>
      <c r="C275" s="1"/>
    </row>
    <row r="276" spans="1:3" s="4" customFormat="1" x14ac:dyDescent="0.2">
      <c r="A276" s="15"/>
      <c r="B276" s="2"/>
      <c r="C276" s="1"/>
    </row>
    <row r="277" spans="1:3" s="4" customFormat="1" x14ac:dyDescent="0.2">
      <c r="A277" s="15"/>
      <c r="B277" s="2"/>
      <c r="C277" s="1"/>
    </row>
    <row r="278" spans="1:3" s="4" customFormat="1" x14ac:dyDescent="0.2">
      <c r="A278" s="15"/>
      <c r="B278" s="2"/>
      <c r="C278" s="1"/>
    </row>
    <row r="279" spans="1:3" s="4" customFormat="1" x14ac:dyDescent="0.2">
      <c r="A279" s="15"/>
      <c r="B279" s="2"/>
      <c r="C279" s="1"/>
    </row>
    <row r="280" spans="1:3" s="4" customFormat="1" x14ac:dyDescent="0.2">
      <c r="A280" s="15"/>
      <c r="B280" s="2"/>
      <c r="C280" s="1"/>
    </row>
    <row r="281" spans="1:3" s="4" customFormat="1" x14ac:dyDescent="0.2">
      <c r="A281" s="15"/>
      <c r="B281" s="2"/>
      <c r="C281" s="1"/>
    </row>
    <row r="282" spans="1:3" s="4" customFormat="1" x14ac:dyDescent="0.2">
      <c r="A282" s="15"/>
      <c r="B282" s="2"/>
      <c r="C282" s="1"/>
    </row>
    <row r="283" spans="1:3" s="4" customFormat="1" x14ac:dyDescent="0.2">
      <c r="A283" s="15"/>
      <c r="B283" s="2"/>
      <c r="C283" s="1"/>
    </row>
    <row r="284" spans="1:3" s="4" customFormat="1" x14ac:dyDescent="0.2">
      <c r="A284" s="15"/>
      <c r="B284" s="2"/>
      <c r="C284" s="1"/>
    </row>
    <row r="285" spans="1:3" s="4" customFormat="1" x14ac:dyDescent="0.2">
      <c r="A285" s="15"/>
      <c r="B285" s="2"/>
      <c r="C285" s="1"/>
    </row>
    <row r="286" spans="1:3" s="4" customFormat="1" x14ac:dyDescent="0.2">
      <c r="A286" s="15"/>
      <c r="B286" s="2"/>
      <c r="C286" s="1"/>
    </row>
    <row r="287" spans="1:3" s="4" customFormat="1" x14ac:dyDescent="0.2">
      <c r="A287" s="15"/>
      <c r="B287" s="2"/>
      <c r="C287" s="1"/>
    </row>
    <row r="288" spans="1:3" s="4" customFormat="1" x14ac:dyDescent="0.2">
      <c r="A288" s="15"/>
      <c r="B288" s="2"/>
      <c r="C288" s="1"/>
    </row>
    <row r="289" spans="1:3" s="4" customFormat="1" x14ac:dyDescent="0.2">
      <c r="A289" s="15"/>
      <c r="B289" s="2"/>
      <c r="C289" s="1"/>
    </row>
    <row r="290" spans="1:3" s="4" customFormat="1" x14ac:dyDescent="0.2">
      <c r="A290" s="15"/>
      <c r="B290" s="2"/>
      <c r="C290" s="1"/>
    </row>
    <row r="291" spans="1:3" s="4" customFormat="1" x14ac:dyDescent="0.2">
      <c r="A291" s="15"/>
      <c r="B291" s="2"/>
      <c r="C291" s="1"/>
    </row>
    <row r="292" spans="1:3" s="4" customFormat="1" x14ac:dyDescent="0.2">
      <c r="A292" s="15"/>
      <c r="B292" s="2"/>
      <c r="C292" s="1"/>
    </row>
    <row r="293" spans="1:3" s="4" customFormat="1" x14ac:dyDescent="0.2">
      <c r="A293" s="15"/>
      <c r="B293" s="2"/>
      <c r="C293" s="1"/>
    </row>
    <row r="294" spans="1:3" s="4" customFormat="1" x14ac:dyDescent="0.2">
      <c r="A294" s="15"/>
      <c r="B294" s="2"/>
      <c r="C294" s="1"/>
    </row>
    <row r="295" spans="1:3" s="4" customFormat="1" x14ac:dyDescent="0.2">
      <c r="A295" s="15"/>
      <c r="B295" s="2"/>
      <c r="C295" s="1"/>
    </row>
    <row r="296" spans="1:3" s="4" customFormat="1" x14ac:dyDescent="0.2">
      <c r="A296" s="15"/>
      <c r="B296" s="2"/>
      <c r="C296" s="1"/>
    </row>
    <row r="297" spans="1:3" s="4" customFormat="1" x14ac:dyDescent="0.2">
      <c r="A297" s="15"/>
      <c r="B297" s="2"/>
      <c r="C297" s="1"/>
    </row>
    <row r="298" spans="1:3" s="4" customFormat="1" x14ac:dyDescent="0.2">
      <c r="A298" s="15"/>
      <c r="B298" s="2"/>
      <c r="C298" s="1"/>
    </row>
    <row r="299" spans="1:3" s="4" customFormat="1" x14ac:dyDescent="0.2">
      <c r="A299" s="15"/>
      <c r="B299" s="2"/>
      <c r="C299" s="1"/>
    </row>
    <row r="300" spans="1:3" s="4" customFormat="1" x14ac:dyDescent="0.2">
      <c r="A300" s="15"/>
      <c r="B300" s="2"/>
      <c r="C300" s="1"/>
    </row>
    <row r="301" spans="1:3" s="4" customFormat="1" x14ac:dyDescent="0.2">
      <c r="A301" s="15"/>
      <c r="B301" s="2"/>
      <c r="C301" s="1"/>
    </row>
    <row r="302" spans="1:3" s="4" customFormat="1" x14ac:dyDescent="0.2">
      <c r="A302" s="15"/>
      <c r="B302" s="2"/>
      <c r="C302" s="1"/>
    </row>
    <row r="303" spans="1:3" s="4" customFormat="1" x14ac:dyDescent="0.2">
      <c r="A303" s="15"/>
      <c r="B303" s="2"/>
      <c r="C303" s="1"/>
    </row>
    <row r="304" spans="1:3" s="4" customFormat="1" x14ac:dyDescent="0.2">
      <c r="A304" s="15"/>
      <c r="B304" s="2"/>
      <c r="C304" s="1"/>
    </row>
    <row r="305" spans="1:3" s="4" customFormat="1" x14ac:dyDescent="0.2">
      <c r="A305" s="15"/>
      <c r="B305" s="2"/>
      <c r="C305" s="1"/>
    </row>
    <row r="306" spans="1:3" s="4" customFormat="1" x14ac:dyDescent="0.2">
      <c r="A306" s="15"/>
      <c r="B306" s="2"/>
      <c r="C306" s="1"/>
    </row>
    <row r="307" spans="1:3" s="4" customFormat="1" x14ac:dyDescent="0.2">
      <c r="A307" s="15"/>
      <c r="B307" s="2"/>
      <c r="C307" s="1"/>
    </row>
    <row r="308" spans="1:3" s="4" customFormat="1" x14ac:dyDescent="0.2">
      <c r="A308" s="15"/>
      <c r="B308" s="2"/>
      <c r="C308" s="1"/>
    </row>
    <row r="309" spans="1:3" s="4" customFormat="1" x14ac:dyDescent="0.2">
      <c r="A309" s="15"/>
      <c r="B309" s="2"/>
      <c r="C309" s="1"/>
    </row>
    <row r="310" spans="1:3" s="4" customFormat="1" x14ac:dyDescent="0.2">
      <c r="A310" s="15"/>
      <c r="B310" s="2"/>
      <c r="C310" s="1"/>
    </row>
    <row r="311" spans="1:3" s="4" customFormat="1" x14ac:dyDescent="0.2">
      <c r="A311" s="15"/>
      <c r="B311" s="2"/>
      <c r="C311" s="1"/>
    </row>
    <row r="312" spans="1:3" s="4" customFormat="1" x14ac:dyDescent="0.2">
      <c r="A312" s="15"/>
      <c r="B312" s="2"/>
      <c r="C312" s="1"/>
    </row>
    <row r="313" spans="1:3" s="4" customFormat="1" x14ac:dyDescent="0.2">
      <c r="A313" s="15"/>
      <c r="B313" s="2"/>
      <c r="C313" s="1"/>
    </row>
    <row r="314" spans="1:3" s="4" customFormat="1" x14ac:dyDescent="0.2">
      <c r="A314" s="15"/>
      <c r="B314" s="2"/>
      <c r="C314" s="1"/>
    </row>
    <row r="315" spans="1:3" s="4" customFormat="1" x14ac:dyDescent="0.2">
      <c r="A315" s="15"/>
      <c r="B315" s="2"/>
      <c r="C315" s="1"/>
    </row>
    <row r="316" spans="1:3" s="4" customFormat="1" x14ac:dyDescent="0.2">
      <c r="A316" s="15"/>
      <c r="B316" s="2"/>
      <c r="C316" s="1"/>
    </row>
    <row r="317" spans="1:3" s="4" customFormat="1" x14ac:dyDescent="0.2">
      <c r="A317" s="15"/>
      <c r="B317" s="2"/>
      <c r="C317" s="1"/>
    </row>
    <row r="318" spans="1:3" s="4" customFormat="1" x14ac:dyDescent="0.2">
      <c r="A318" s="15"/>
      <c r="B318" s="2"/>
      <c r="C318" s="1"/>
    </row>
    <row r="319" spans="1:3" s="4" customFormat="1" x14ac:dyDescent="0.2">
      <c r="A319" s="15"/>
      <c r="B319" s="2"/>
      <c r="C319" s="1"/>
    </row>
    <row r="320" spans="1:3" s="4" customFormat="1" x14ac:dyDescent="0.2">
      <c r="A320" s="15"/>
      <c r="B320" s="2"/>
      <c r="C320" s="1"/>
    </row>
    <row r="321" spans="1:3" s="4" customFormat="1" x14ac:dyDescent="0.2">
      <c r="A321" s="15"/>
      <c r="B321" s="2"/>
      <c r="C321" s="1"/>
    </row>
    <row r="322" spans="1:3" s="4" customFormat="1" x14ac:dyDescent="0.2">
      <c r="A322" s="15"/>
      <c r="B322" s="2"/>
      <c r="C322" s="1"/>
    </row>
    <row r="323" spans="1:3" s="4" customFormat="1" x14ac:dyDescent="0.2">
      <c r="A323" s="15"/>
      <c r="B323" s="2"/>
      <c r="C323" s="1"/>
    </row>
    <row r="324" spans="1:3" s="4" customFormat="1" x14ac:dyDescent="0.2">
      <c r="A324" s="15"/>
      <c r="B324" s="2"/>
      <c r="C324" s="1"/>
    </row>
    <row r="325" spans="1:3" s="4" customFormat="1" x14ac:dyDescent="0.2">
      <c r="A325" s="15"/>
      <c r="B325" s="2"/>
      <c r="C325" s="1"/>
    </row>
    <row r="326" spans="1:3" s="4" customFormat="1" x14ac:dyDescent="0.2">
      <c r="A326" s="15"/>
      <c r="B326" s="2"/>
      <c r="C326" s="1"/>
    </row>
    <row r="327" spans="1:3" s="4" customFormat="1" x14ac:dyDescent="0.2">
      <c r="A327" s="15"/>
      <c r="B327" s="2"/>
      <c r="C327" s="1"/>
    </row>
    <row r="328" spans="1:3" s="4" customFormat="1" x14ac:dyDescent="0.2">
      <c r="A328" s="15"/>
      <c r="B328" s="2"/>
      <c r="C328" s="1"/>
    </row>
    <row r="329" spans="1:3" s="4" customFormat="1" x14ac:dyDescent="0.2">
      <c r="A329" s="15"/>
      <c r="B329" s="2"/>
      <c r="C329" s="1"/>
    </row>
    <row r="330" spans="1:3" s="4" customFormat="1" x14ac:dyDescent="0.2">
      <c r="A330" s="15"/>
      <c r="B330" s="2"/>
      <c r="C330" s="1"/>
    </row>
    <row r="331" spans="1:3" s="4" customFormat="1" x14ac:dyDescent="0.2">
      <c r="A331" s="15"/>
      <c r="B331" s="2"/>
      <c r="C331" s="1"/>
    </row>
    <row r="332" spans="1:3" s="4" customFormat="1" x14ac:dyDescent="0.2">
      <c r="A332" s="15"/>
      <c r="B332" s="2"/>
      <c r="C332" s="1"/>
    </row>
    <row r="333" spans="1:3" s="4" customFormat="1" x14ac:dyDescent="0.2">
      <c r="A333" s="15"/>
      <c r="B333" s="2"/>
      <c r="C333" s="1"/>
    </row>
    <row r="334" spans="1:3" s="4" customFormat="1" x14ac:dyDescent="0.2">
      <c r="A334" s="15"/>
      <c r="B334" s="2"/>
      <c r="C334" s="1"/>
    </row>
    <row r="335" spans="1:3" s="4" customFormat="1" x14ac:dyDescent="0.2">
      <c r="A335" s="15"/>
      <c r="B335" s="2"/>
      <c r="C335" s="1"/>
    </row>
    <row r="336" spans="1:3" s="4" customFormat="1" x14ac:dyDescent="0.2">
      <c r="A336" s="15"/>
      <c r="B336" s="2"/>
      <c r="C336" s="1"/>
    </row>
    <row r="337" spans="1:3" s="4" customFormat="1" x14ac:dyDescent="0.2">
      <c r="A337" s="15"/>
      <c r="B337" s="2"/>
      <c r="C337" s="1"/>
    </row>
    <row r="338" spans="1:3" s="4" customFormat="1" x14ac:dyDescent="0.2">
      <c r="A338" s="15"/>
      <c r="B338" s="2"/>
      <c r="C338" s="1"/>
    </row>
    <row r="339" spans="1:3" s="4" customFormat="1" x14ac:dyDescent="0.2">
      <c r="A339" s="15"/>
      <c r="B339" s="2"/>
      <c r="C339" s="1"/>
    </row>
    <row r="340" spans="1:3" s="4" customFormat="1" x14ac:dyDescent="0.2">
      <c r="A340" s="15"/>
      <c r="B340" s="2"/>
      <c r="C340" s="1"/>
    </row>
    <row r="341" spans="1:3" s="4" customFormat="1" x14ac:dyDescent="0.2">
      <c r="A341" s="15"/>
      <c r="B341" s="2"/>
      <c r="C341" s="1"/>
    </row>
    <row r="342" spans="1:3" s="4" customFormat="1" x14ac:dyDescent="0.2">
      <c r="A342" s="15"/>
      <c r="B342" s="2"/>
      <c r="C342" s="1"/>
    </row>
    <row r="343" spans="1:3" s="4" customFormat="1" x14ac:dyDescent="0.2">
      <c r="A343" s="15"/>
      <c r="B343" s="2"/>
      <c r="C343" s="1"/>
    </row>
    <row r="344" spans="1:3" s="4" customFormat="1" x14ac:dyDescent="0.2">
      <c r="A344" s="15"/>
      <c r="B344" s="2"/>
      <c r="C344" s="1"/>
    </row>
    <row r="345" spans="1:3" s="4" customFormat="1" x14ac:dyDescent="0.2">
      <c r="A345" s="15"/>
      <c r="B345" s="2"/>
      <c r="C345" s="1"/>
    </row>
    <row r="346" spans="1:3" s="4" customFormat="1" x14ac:dyDescent="0.2">
      <c r="A346" s="15"/>
      <c r="B346" s="2"/>
      <c r="C346" s="1"/>
    </row>
    <row r="347" spans="1:3" s="4" customFormat="1" x14ac:dyDescent="0.2">
      <c r="A347" s="15"/>
      <c r="B347" s="2"/>
      <c r="C347" s="1"/>
    </row>
    <row r="348" spans="1:3" s="4" customFormat="1" x14ac:dyDescent="0.2">
      <c r="A348" s="15"/>
      <c r="B348" s="2"/>
      <c r="C348" s="1"/>
    </row>
    <row r="349" spans="1:3" s="4" customFormat="1" x14ac:dyDescent="0.2">
      <c r="A349" s="15"/>
      <c r="B349" s="2"/>
      <c r="C349" s="1"/>
    </row>
    <row r="350" spans="1:3" s="4" customFormat="1" x14ac:dyDescent="0.2">
      <c r="A350" s="15"/>
      <c r="B350" s="2"/>
      <c r="C350" s="1"/>
    </row>
    <row r="351" spans="1:3" s="4" customFormat="1" x14ac:dyDescent="0.2">
      <c r="A351" s="15"/>
      <c r="B351" s="2"/>
      <c r="C351" s="1"/>
    </row>
    <row r="352" spans="1:3" s="4" customFormat="1" x14ac:dyDescent="0.2">
      <c r="A352" s="15"/>
      <c r="B352" s="2"/>
      <c r="C352" s="1"/>
    </row>
    <row r="353" spans="1:3" s="4" customFormat="1" x14ac:dyDescent="0.2">
      <c r="A353" s="15"/>
      <c r="B353" s="2"/>
      <c r="C353" s="1"/>
    </row>
    <row r="354" spans="1:3" s="4" customFormat="1" x14ac:dyDescent="0.2">
      <c r="A354" s="15"/>
      <c r="B354" s="2"/>
      <c r="C354" s="1"/>
    </row>
    <row r="355" spans="1:3" s="4" customFormat="1" x14ac:dyDescent="0.2">
      <c r="A355" s="15"/>
      <c r="B355" s="2"/>
      <c r="C355" s="1"/>
    </row>
    <row r="356" spans="1:3" s="4" customFormat="1" x14ac:dyDescent="0.2">
      <c r="A356" s="15"/>
      <c r="B356" s="2"/>
      <c r="C356" s="1"/>
    </row>
    <row r="357" spans="1:3" s="4" customFormat="1" x14ac:dyDescent="0.2">
      <c r="A357" s="15"/>
      <c r="B357" s="2"/>
      <c r="C357" s="1"/>
    </row>
    <row r="358" spans="1:3" s="4" customFormat="1" x14ac:dyDescent="0.2">
      <c r="A358" s="15"/>
      <c r="B358" s="2"/>
      <c r="C358" s="1"/>
    </row>
    <row r="359" spans="1:3" s="4" customFormat="1" x14ac:dyDescent="0.2">
      <c r="A359" s="15"/>
      <c r="B359" s="2"/>
      <c r="C359" s="1"/>
    </row>
    <row r="360" spans="1:3" s="4" customFormat="1" x14ac:dyDescent="0.2">
      <c r="A360" s="15"/>
      <c r="B360" s="2"/>
      <c r="C360" s="1"/>
    </row>
    <row r="361" spans="1:3" s="4" customFormat="1" x14ac:dyDescent="0.2">
      <c r="A361" s="15"/>
      <c r="B361" s="2"/>
      <c r="C361" s="1"/>
    </row>
    <row r="362" spans="1:3" s="4" customFormat="1" x14ac:dyDescent="0.2">
      <c r="A362" s="15"/>
      <c r="B362" s="2"/>
      <c r="C362" s="1"/>
    </row>
    <row r="363" spans="1:3" s="4" customFormat="1" x14ac:dyDescent="0.2">
      <c r="A363" s="15"/>
      <c r="B363" s="2"/>
      <c r="C363" s="1"/>
    </row>
    <row r="364" spans="1:3" s="4" customFormat="1" x14ac:dyDescent="0.2">
      <c r="A364" s="15"/>
      <c r="B364" s="2"/>
      <c r="C364" s="1"/>
    </row>
    <row r="365" spans="1:3" s="4" customFormat="1" x14ac:dyDescent="0.2">
      <c r="A365" s="15"/>
      <c r="B365" s="2"/>
      <c r="C365" s="1"/>
    </row>
    <row r="366" spans="1:3" s="4" customFormat="1" x14ac:dyDescent="0.2">
      <c r="A366" s="15"/>
      <c r="B366" s="2"/>
      <c r="C366" s="1"/>
    </row>
    <row r="367" spans="1:3" s="4" customFormat="1" x14ac:dyDescent="0.2">
      <c r="A367" s="15"/>
      <c r="B367" s="2"/>
      <c r="C367" s="1"/>
    </row>
    <row r="368" spans="1:3" s="4" customFormat="1" x14ac:dyDescent="0.2">
      <c r="A368" s="15"/>
      <c r="B368" s="2"/>
      <c r="C368" s="1"/>
    </row>
    <row r="369" spans="1:3" s="4" customFormat="1" x14ac:dyDescent="0.2">
      <c r="A369" s="15"/>
      <c r="B369" s="2"/>
      <c r="C369" s="1"/>
    </row>
    <row r="370" spans="1:3" s="4" customFormat="1" x14ac:dyDescent="0.2">
      <c r="A370" s="15"/>
      <c r="B370" s="2"/>
      <c r="C370" s="1"/>
    </row>
    <row r="371" spans="1:3" s="4" customFormat="1" x14ac:dyDescent="0.2">
      <c r="A371" s="15"/>
      <c r="B371" s="2"/>
      <c r="C371" s="1"/>
    </row>
    <row r="372" spans="1:3" s="4" customFormat="1" x14ac:dyDescent="0.2">
      <c r="A372" s="15"/>
      <c r="B372" s="2"/>
      <c r="C372" s="1"/>
    </row>
    <row r="373" spans="1:3" s="4" customFormat="1" x14ac:dyDescent="0.2">
      <c r="A373" s="15"/>
      <c r="B373" s="2"/>
      <c r="C373" s="1"/>
    </row>
    <row r="374" spans="1:3" s="4" customFormat="1" x14ac:dyDescent="0.2">
      <c r="A374" s="15"/>
      <c r="B374" s="2"/>
      <c r="C374" s="1"/>
    </row>
    <row r="375" spans="1:3" s="4" customFormat="1" x14ac:dyDescent="0.2">
      <c r="A375" s="15"/>
      <c r="B375" s="2"/>
      <c r="C375" s="1"/>
    </row>
    <row r="376" spans="1:3" s="4" customFormat="1" x14ac:dyDescent="0.2">
      <c r="A376" s="15"/>
      <c r="B376" s="2"/>
      <c r="C376" s="1"/>
    </row>
    <row r="377" spans="1:3" s="4" customFormat="1" x14ac:dyDescent="0.2">
      <c r="A377" s="15"/>
      <c r="B377" s="2"/>
      <c r="C377" s="1"/>
    </row>
    <row r="378" spans="1:3" s="4" customFormat="1" x14ac:dyDescent="0.2">
      <c r="A378" s="15"/>
      <c r="B378" s="2"/>
      <c r="C378" s="1"/>
    </row>
    <row r="379" spans="1:3" s="4" customFormat="1" x14ac:dyDescent="0.2">
      <c r="A379" s="15"/>
      <c r="B379" s="2"/>
      <c r="C379" s="1"/>
    </row>
    <row r="380" spans="1:3" s="4" customFormat="1" x14ac:dyDescent="0.2">
      <c r="A380" s="15"/>
      <c r="B380" s="2"/>
      <c r="C380" s="1"/>
    </row>
    <row r="381" spans="1:3" s="4" customFormat="1" x14ac:dyDescent="0.2">
      <c r="A381" s="15"/>
      <c r="B381" s="2"/>
      <c r="C381" s="1"/>
    </row>
    <row r="382" spans="1:3" s="4" customFormat="1" x14ac:dyDescent="0.2">
      <c r="A382" s="15"/>
      <c r="B382" s="2"/>
      <c r="C382" s="1"/>
    </row>
    <row r="383" spans="1:3" s="4" customFormat="1" x14ac:dyDescent="0.2">
      <c r="A383" s="15"/>
      <c r="B383" s="2"/>
      <c r="C383" s="1"/>
    </row>
    <row r="384" spans="1:3" s="4" customFormat="1" x14ac:dyDescent="0.2">
      <c r="A384" s="15"/>
      <c r="B384" s="2"/>
      <c r="C384" s="1"/>
    </row>
    <row r="385" spans="1:3" s="4" customFormat="1" x14ac:dyDescent="0.2">
      <c r="A385" s="15"/>
      <c r="B385" s="2"/>
      <c r="C385" s="1"/>
    </row>
    <row r="386" spans="1:3" s="4" customFormat="1" x14ac:dyDescent="0.2">
      <c r="A386" s="15"/>
      <c r="B386" s="2"/>
      <c r="C386" s="1"/>
    </row>
    <row r="387" spans="1:3" s="4" customFormat="1" x14ac:dyDescent="0.2">
      <c r="A387" s="15"/>
      <c r="B387" s="2"/>
      <c r="C387" s="1"/>
    </row>
    <row r="388" spans="1:3" s="4" customFormat="1" x14ac:dyDescent="0.2">
      <c r="A388" s="15"/>
      <c r="B388" s="2"/>
      <c r="C388" s="1"/>
    </row>
    <row r="389" spans="1:3" s="4" customFormat="1" x14ac:dyDescent="0.2">
      <c r="A389" s="15"/>
      <c r="B389" s="2"/>
      <c r="C389" s="1"/>
    </row>
    <row r="390" spans="1:3" s="4" customFormat="1" x14ac:dyDescent="0.2">
      <c r="A390" s="15"/>
      <c r="B390" s="2"/>
      <c r="C390" s="1"/>
    </row>
    <row r="391" spans="1:3" s="4" customFormat="1" x14ac:dyDescent="0.2">
      <c r="A391" s="15"/>
      <c r="B391" s="2"/>
      <c r="C391" s="1"/>
    </row>
    <row r="392" spans="1:3" s="4" customFormat="1" x14ac:dyDescent="0.2">
      <c r="A392" s="15"/>
      <c r="B392" s="2"/>
      <c r="C392" s="1"/>
    </row>
    <row r="393" spans="1:3" s="4" customFormat="1" x14ac:dyDescent="0.2">
      <c r="A393" s="15"/>
      <c r="B393" s="2"/>
      <c r="C393" s="1"/>
    </row>
    <row r="394" spans="1:3" s="4" customFormat="1" x14ac:dyDescent="0.2">
      <c r="A394" s="15"/>
      <c r="B394" s="2"/>
      <c r="C394" s="1"/>
    </row>
    <row r="395" spans="1:3" s="4" customFormat="1" x14ac:dyDescent="0.2">
      <c r="A395" s="15"/>
      <c r="B395" s="2"/>
      <c r="C395" s="1"/>
    </row>
    <row r="396" spans="1:3" s="4" customFormat="1" x14ac:dyDescent="0.2">
      <c r="A396" s="15"/>
      <c r="B396" s="2"/>
      <c r="C396" s="1"/>
    </row>
    <row r="397" spans="1:3" s="4" customFormat="1" x14ac:dyDescent="0.2">
      <c r="A397" s="15"/>
      <c r="B397" s="2"/>
      <c r="C397" s="1"/>
    </row>
    <row r="398" spans="1:3" s="4" customFormat="1" x14ac:dyDescent="0.2">
      <c r="A398" s="15"/>
      <c r="B398" s="2"/>
      <c r="C398" s="1"/>
    </row>
    <row r="399" spans="1:3" s="4" customFormat="1" x14ac:dyDescent="0.2">
      <c r="A399" s="15"/>
      <c r="B399" s="2"/>
      <c r="C399" s="1"/>
    </row>
    <row r="400" spans="1:3" s="4" customFormat="1" x14ac:dyDescent="0.2">
      <c r="A400" s="15"/>
      <c r="B400" s="2"/>
      <c r="C400" s="1"/>
    </row>
    <row r="401" spans="1:3" s="4" customFormat="1" x14ac:dyDescent="0.2">
      <c r="A401" s="15"/>
      <c r="B401" s="2"/>
      <c r="C401" s="1"/>
    </row>
    <row r="402" spans="1:3" s="4" customFormat="1" x14ac:dyDescent="0.2">
      <c r="A402" s="15"/>
      <c r="B402" s="2"/>
      <c r="C402" s="1"/>
    </row>
    <row r="403" spans="1:3" s="4" customFormat="1" x14ac:dyDescent="0.2">
      <c r="A403" s="15"/>
      <c r="B403" s="2"/>
      <c r="C403" s="1"/>
    </row>
    <row r="404" spans="1:3" s="4" customFormat="1" x14ac:dyDescent="0.2">
      <c r="A404" s="15"/>
      <c r="B404" s="2"/>
      <c r="C404" s="1"/>
    </row>
    <row r="405" spans="1:3" s="4" customFormat="1" x14ac:dyDescent="0.2">
      <c r="A405" s="15"/>
      <c r="B405" s="2"/>
      <c r="C405" s="1"/>
    </row>
    <row r="406" spans="1:3" s="4" customFormat="1" x14ac:dyDescent="0.2">
      <c r="A406" s="15"/>
      <c r="B406" s="2"/>
      <c r="C406" s="1"/>
    </row>
    <row r="407" spans="1:3" s="4" customFormat="1" x14ac:dyDescent="0.2">
      <c r="A407" s="15"/>
      <c r="B407" s="2"/>
      <c r="C407" s="1"/>
    </row>
    <row r="408" spans="1:3" s="4" customFormat="1" x14ac:dyDescent="0.2">
      <c r="A408" s="15"/>
      <c r="B408" s="2"/>
      <c r="C408" s="1"/>
    </row>
    <row r="409" spans="1:3" s="4" customFormat="1" x14ac:dyDescent="0.2">
      <c r="A409" s="15"/>
      <c r="B409" s="2"/>
      <c r="C409" s="1"/>
    </row>
    <row r="410" spans="1:3" s="4" customFormat="1" x14ac:dyDescent="0.2">
      <c r="A410" s="15"/>
      <c r="B410" s="2"/>
      <c r="C410" s="1"/>
    </row>
    <row r="411" spans="1:3" s="4" customFormat="1" x14ac:dyDescent="0.2">
      <c r="A411" s="15"/>
      <c r="B411" s="2"/>
      <c r="C411" s="1"/>
    </row>
    <row r="412" spans="1:3" s="4" customFormat="1" x14ac:dyDescent="0.2">
      <c r="A412" s="15"/>
      <c r="B412" s="2"/>
      <c r="C412" s="1"/>
    </row>
    <row r="413" spans="1:3" s="4" customFormat="1" x14ac:dyDescent="0.2">
      <c r="A413" s="15"/>
      <c r="B413" s="2"/>
      <c r="C413" s="1"/>
    </row>
    <row r="414" spans="1:3" s="4" customFormat="1" x14ac:dyDescent="0.2">
      <c r="A414" s="15"/>
      <c r="B414" s="2"/>
      <c r="C414" s="1"/>
    </row>
    <row r="415" spans="1:3" s="4" customFormat="1" x14ac:dyDescent="0.2">
      <c r="A415" s="15"/>
      <c r="B415" s="2"/>
      <c r="C415" s="1"/>
    </row>
    <row r="416" spans="1:3" s="4" customFormat="1" x14ac:dyDescent="0.2">
      <c r="A416" s="15"/>
      <c r="B416" s="2"/>
      <c r="C416" s="1"/>
    </row>
    <row r="417" spans="1:3" s="4" customFormat="1" x14ac:dyDescent="0.2">
      <c r="A417" s="15"/>
      <c r="B417" s="2"/>
      <c r="C417" s="1"/>
    </row>
    <row r="418" spans="1:3" s="4" customFormat="1" x14ac:dyDescent="0.2">
      <c r="A418" s="15"/>
      <c r="B418" s="2"/>
      <c r="C418" s="1"/>
    </row>
    <row r="419" spans="1:3" s="4" customFormat="1" x14ac:dyDescent="0.2">
      <c r="A419" s="15"/>
      <c r="B419" s="2"/>
      <c r="C419" s="1"/>
    </row>
    <row r="420" spans="1:3" s="4" customFormat="1" x14ac:dyDescent="0.2">
      <c r="A420" s="15"/>
      <c r="B420" s="2"/>
      <c r="C420" s="1"/>
    </row>
    <row r="421" spans="1:3" s="4" customFormat="1" x14ac:dyDescent="0.2">
      <c r="A421" s="15"/>
      <c r="B421" s="2"/>
      <c r="C421" s="1"/>
    </row>
    <row r="422" spans="1:3" s="4" customFormat="1" x14ac:dyDescent="0.2">
      <c r="A422" s="15"/>
      <c r="B422" s="2"/>
      <c r="C422" s="1"/>
    </row>
    <row r="423" spans="1:3" s="4" customFormat="1" x14ac:dyDescent="0.2">
      <c r="A423" s="15"/>
      <c r="B423" s="2"/>
      <c r="C423" s="1"/>
    </row>
    <row r="424" spans="1:3" s="4" customFormat="1" x14ac:dyDescent="0.2">
      <c r="A424" s="15"/>
      <c r="B424" s="2"/>
      <c r="C424" s="1"/>
    </row>
    <row r="425" spans="1:3" s="4" customFormat="1" x14ac:dyDescent="0.2">
      <c r="A425" s="15"/>
      <c r="B425" s="2"/>
      <c r="C425" s="1"/>
    </row>
    <row r="426" spans="1:3" s="4" customFormat="1" x14ac:dyDescent="0.2">
      <c r="A426" s="15"/>
      <c r="B426" s="2"/>
      <c r="C426" s="1"/>
    </row>
    <row r="427" spans="1:3" s="4" customFormat="1" x14ac:dyDescent="0.2">
      <c r="A427" s="15"/>
      <c r="B427" s="2"/>
      <c r="C427" s="1"/>
    </row>
    <row r="428" spans="1:3" s="4" customFormat="1" x14ac:dyDescent="0.2">
      <c r="A428" s="15"/>
      <c r="B428" s="2"/>
      <c r="C428" s="1"/>
    </row>
    <row r="429" spans="1:3" s="4" customFormat="1" x14ac:dyDescent="0.2">
      <c r="A429" s="15"/>
      <c r="B429" s="2"/>
      <c r="C429" s="1"/>
    </row>
    <row r="430" spans="1:3" s="4" customFormat="1" x14ac:dyDescent="0.2">
      <c r="A430" s="15"/>
      <c r="B430" s="2"/>
      <c r="C430" s="1"/>
    </row>
    <row r="431" spans="1:3" s="4" customFormat="1" x14ac:dyDescent="0.2">
      <c r="A431" s="15"/>
      <c r="B431" s="2"/>
      <c r="C431" s="1"/>
    </row>
    <row r="432" spans="1:3" s="4" customFormat="1" x14ac:dyDescent="0.2">
      <c r="A432" s="15"/>
      <c r="B432" s="2"/>
      <c r="C432" s="1"/>
    </row>
    <row r="433" spans="1:3" s="4" customFormat="1" x14ac:dyDescent="0.2">
      <c r="A433" s="15"/>
      <c r="B433" s="2"/>
      <c r="C433" s="1"/>
    </row>
    <row r="434" spans="1:3" s="4" customFormat="1" x14ac:dyDescent="0.2">
      <c r="A434" s="15"/>
      <c r="B434" s="2"/>
      <c r="C434" s="1"/>
    </row>
    <row r="435" spans="1:3" s="4" customFormat="1" x14ac:dyDescent="0.2">
      <c r="A435" s="15"/>
      <c r="B435" s="2"/>
      <c r="C435" s="1"/>
    </row>
    <row r="436" spans="1:3" s="4" customFormat="1" x14ac:dyDescent="0.2">
      <c r="A436" s="15"/>
      <c r="B436" s="2"/>
      <c r="C436" s="1"/>
    </row>
    <row r="437" spans="1:3" s="4" customFormat="1" x14ac:dyDescent="0.2">
      <c r="A437" s="15"/>
      <c r="B437" s="2"/>
      <c r="C437" s="1"/>
    </row>
    <row r="438" spans="1:3" s="4" customFormat="1" x14ac:dyDescent="0.2">
      <c r="A438" s="15"/>
      <c r="B438" s="2"/>
      <c r="C438" s="1"/>
    </row>
    <row r="439" spans="1:3" s="4" customFormat="1" x14ac:dyDescent="0.2">
      <c r="A439" s="15"/>
      <c r="B439" s="2"/>
      <c r="C439" s="1"/>
    </row>
    <row r="440" spans="1:3" s="4" customFormat="1" x14ac:dyDescent="0.2">
      <c r="A440" s="15"/>
      <c r="B440" s="2"/>
      <c r="C440" s="1"/>
    </row>
    <row r="441" spans="1:3" s="4" customFormat="1" x14ac:dyDescent="0.2">
      <c r="A441" s="15"/>
      <c r="B441" s="2"/>
      <c r="C441" s="1"/>
    </row>
    <row r="442" spans="1:3" s="4" customFormat="1" x14ac:dyDescent="0.2">
      <c r="A442" s="15"/>
      <c r="B442" s="2"/>
      <c r="C442" s="1"/>
    </row>
  </sheetData>
  <mergeCells count="38">
    <mergeCell ref="A2:F2"/>
    <mergeCell ref="A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4:D14"/>
    <mergeCell ref="E14:F14"/>
    <mergeCell ref="B16:D16"/>
    <mergeCell ref="E16:F16"/>
    <mergeCell ref="B18:D18"/>
    <mergeCell ref="E18:F18"/>
    <mergeCell ref="B21:D21"/>
    <mergeCell ref="E21:F21"/>
    <mergeCell ref="B23:D23"/>
    <mergeCell ref="E23:F23"/>
    <mergeCell ref="B27:D27"/>
    <mergeCell ref="E27:F27"/>
    <mergeCell ref="B24:D24"/>
    <mergeCell ref="E24:F24"/>
    <mergeCell ref="B25:D25"/>
    <mergeCell ref="E25:F25"/>
    <mergeCell ref="B26:D26"/>
    <mergeCell ref="E26:F26"/>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&amp;R&amp;N</oddFooter>
    <firstFooter>&amp;R&amp;P</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339A5-1B14-486F-AD54-344477107093}">
  <sheetPr>
    <tabColor theme="4"/>
  </sheetPr>
  <dimension ref="A1:G442"/>
  <sheetViews>
    <sheetView view="pageBreakPreview" topLeftCell="A5" zoomScale="115" zoomScaleNormal="115" zoomScaleSheetLayoutView="115" workbookViewId="0">
      <selection activeCell="B5" sqref="B5:D5"/>
    </sheetView>
  </sheetViews>
  <sheetFormatPr defaultRowHeight="12.75" x14ac:dyDescent="0.2"/>
  <cols>
    <col min="1" max="1" width="10.140625" style="15" bestFit="1" customWidth="1"/>
    <col min="2" max="2" width="44.28515625" style="2" customWidth="1"/>
    <col min="3" max="3" width="9.140625" style="1" customWidth="1"/>
    <col min="4" max="5" width="15.7109375" style="4" customWidth="1"/>
    <col min="6" max="6" width="18.7109375" style="4" customWidth="1"/>
    <col min="7" max="7" width="16.5703125" style="1" customWidth="1"/>
    <col min="8" max="16384" width="9.140625" style="1"/>
  </cols>
  <sheetData>
    <row r="1" spans="1:7" ht="26.65" customHeight="1" x14ac:dyDescent="0.2">
      <c r="A1" s="3"/>
      <c r="E1" s="5"/>
      <c r="F1" s="5"/>
    </row>
    <row r="2" spans="1:7" ht="54.75" customHeight="1" x14ac:dyDescent="0.2">
      <c r="A2" s="31" t="s">
        <v>419</v>
      </c>
      <c r="B2" s="31"/>
      <c r="C2" s="31"/>
      <c r="D2" s="31"/>
      <c r="E2" s="31"/>
      <c r="F2" s="31"/>
    </row>
    <row r="3" spans="1:7" s="7" customFormat="1" ht="60" customHeight="1" x14ac:dyDescent="0.25">
      <c r="A3" s="32" t="s">
        <v>325</v>
      </c>
      <c r="B3" s="32"/>
      <c r="C3" s="32"/>
      <c r="D3" s="32"/>
      <c r="E3" s="32"/>
      <c r="F3" s="32"/>
    </row>
    <row r="4" spans="1:7" x14ac:dyDescent="0.2">
      <c r="A4" s="6"/>
      <c r="B4" s="33"/>
      <c r="C4" s="33"/>
      <c r="D4" s="33"/>
      <c r="E4" s="34"/>
      <c r="F4" s="34"/>
    </row>
    <row r="5" spans="1:7" x14ac:dyDescent="0.2">
      <c r="A5" s="6"/>
      <c r="B5" s="35"/>
      <c r="C5" s="33"/>
      <c r="D5" s="33"/>
      <c r="E5" s="34"/>
      <c r="F5" s="34"/>
    </row>
    <row r="6" spans="1:7" x14ac:dyDescent="0.2">
      <c r="A6" s="6"/>
      <c r="B6" s="33"/>
      <c r="C6" s="33"/>
      <c r="D6" s="33"/>
      <c r="E6" s="34"/>
      <c r="F6" s="34"/>
    </row>
    <row r="7" spans="1:7" x14ac:dyDescent="0.2">
      <c r="A7" s="6"/>
      <c r="B7" s="33"/>
      <c r="C7" s="33"/>
      <c r="D7" s="33"/>
      <c r="E7" s="34"/>
      <c r="F7" s="34"/>
    </row>
    <row r="8" spans="1:7" x14ac:dyDescent="0.2">
      <c r="A8" s="6"/>
      <c r="B8" s="33"/>
      <c r="C8" s="33"/>
      <c r="D8" s="33"/>
      <c r="E8" s="34"/>
      <c r="F8" s="34"/>
    </row>
    <row r="9" spans="1:7" x14ac:dyDescent="0.2">
      <c r="A9" s="6"/>
      <c r="B9" s="33"/>
      <c r="C9" s="33"/>
      <c r="D9" s="33"/>
      <c r="E9" s="34"/>
      <c r="F9" s="34"/>
    </row>
    <row r="10" spans="1:7" x14ac:dyDescent="0.2">
      <c r="A10" s="6"/>
      <c r="B10" s="33"/>
      <c r="C10" s="33"/>
      <c r="D10" s="33"/>
      <c r="E10" s="34"/>
      <c r="F10" s="34"/>
    </row>
    <row r="11" spans="1:7" x14ac:dyDescent="0.2">
      <c r="A11" s="6"/>
      <c r="B11" s="33"/>
      <c r="C11" s="33"/>
      <c r="D11" s="33"/>
      <c r="E11" s="34"/>
      <c r="F11" s="34"/>
    </row>
    <row r="12" spans="1:7" s="11" customFormat="1" ht="15" x14ac:dyDescent="0.2">
      <c r="A12" s="8"/>
      <c r="B12" s="49" t="s">
        <v>319</v>
      </c>
      <c r="C12" s="49"/>
      <c r="D12" s="49"/>
      <c r="E12" s="44">
        <f>PLOČNIK_2_FAZA!E28</f>
        <v>0</v>
      </c>
      <c r="F12" s="44"/>
      <c r="G12" s="22"/>
    </row>
    <row r="13" spans="1:7" s="11" customFormat="1" ht="15" x14ac:dyDescent="0.2">
      <c r="A13" s="8"/>
      <c r="B13" s="9"/>
      <c r="C13" s="9"/>
      <c r="D13" s="9"/>
      <c r="E13" s="10"/>
      <c r="F13" s="10"/>
      <c r="G13" s="22"/>
    </row>
    <row r="14" spans="1:7" s="11" customFormat="1" ht="15" x14ac:dyDescent="0.2">
      <c r="A14" s="8"/>
      <c r="B14" s="49" t="s">
        <v>320</v>
      </c>
      <c r="C14" s="49"/>
      <c r="D14" s="49"/>
      <c r="E14" s="44">
        <f>CR_2_FAZA!E20</f>
        <v>0</v>
      </c>
      <c r="F14" s="44"/>
      <c r="G14" s="22"/>
    </row>
    <row r="15" spans="1:7" s="11" customFormat="1" ht="15" x14ac:dyDescent="0.2">
      <c r="A15" s="8"/>
      <c r="B15" s="9"/>
      <c r="C15" s="9"/>
      <c r="D15" s="9"/>
      <c r="E15" s="10"/>
      <c r="F15" s="10"/>
      <c r="G15" s="22"/>
    </row>
    <row r="16" spans="1:7" s="11" customFormat="1" ht="15" x14ac:dyDescent="0.2">
      <c r="A16" s="8"/>
      <c r="B16" s="49" t="s">
        <v>321</v>
      </c>
      <c r="C16" s="49"/>
      <c r="D16" s="49"/>
      <c r="E16" s="44">
        <f>EE_2_FAZA!E20</f>
        <v>0</v>
      </c>
      <c r="F16" s="44"/>
      <c r="G16" s="22"/>
    </row>
    <row r="17" spans="1:7" s="11" customFormat="1" ht="15" x14ac:dyDescent="0.2">
      <c r="A17" s="8"/>
      <c r="B17" s="9"/>
      <c r="C17" s="9"/>
      <c r="D17" s="9"/>
      <c r="E17" s="10"/>
      <c r="F17" s="10"/>
      <c r="G17" s="22"/>
    </row>
    <row r="18" spans="1:7" s="11" customFormat="1" ht="15" x14ac:dyDescent="0.2">
      <c r="A18" s="8"/>
      <c r="B18" s="49" t="s">
        <v>322</v>
      </c>
      <c r="C18" s="49"/>
      <c r="D18" s="49"/>
      <c r="E18" s="44">
        <f>TK_2_FAZA!E18</f>
        <v>0</v>
      </c>
      <c r="F18" s="44"/>
      <c r="G18" s="22"/>
    </row>
    <row r="19" spans="1:7" s="11" customFormat="1" ht="15" x14ac:dyDescent="0.2">
      <c r="A19" s="8"/>
      <c r="B19" s="9"/>
      <c r="C19" s="9"/>
      <c r="D19" s="9"/>
      <c r="E19" s="10"/>
      <c r="F19" s="10"/>
      <c r="G19" s="22"/>
    </row>
    <row r="20" spans="1:7" s="11" customFormat="1" ht="15" x14ac:dyDescent="0.2">
      <c r="A20" s="8"/>
      <c r="B20" s="9" t="s">
        <v>323</v>
      </c>
      <c r="C20" s="9"/>
      <c r="D20" s="9"/>
      <c r="E20" s="10"/>
      <c r="F20" s="10">
        <f>SUM(E12:F18)*0.1</f>
        <v>0</v>
      </c>
      <c r="G20" s="22"/>
    </row>
    <row r="21" spans="1:7" s="11" customFormat="1" ht="15.75" thickBot="1" x14ac:dyDescent="0.25">
      <c r="A21" s="12"/>
      <c r="B21" s="36"/>
      <c r="C21" s="36"/>
      <c r="D21" s="36"/>
      <c r="E21" s="37"/>
      <c r="F21" s="37"/>
    </row>
    <row r="22" spans="1:7" s="11" customFormat="1" ht="15" x14ac:dyDescent="0.2">
      <c r="A22" s="26"/>
      <c r="B22" s="27"/>
      <c r="C22" s="27"/>
      <c r="D22" s="27"/>
      <c r="E22" s="28"/>
      <c r="F22" s="28"/>
    </row>
    <row r="23" spans="1:7" s="14" customFormat="1" ht="15.75" x14ac:dyDescent="0.25">
      <c r="A23" s="13"/>
      <c r="B23" s="38" t="s">
        <v>33</v>
      </c>
      <c r="C23" s="38"/>
      <c r="D23" s="38"/>
      <c r="E23" s="39">
        <f>SUM(E12:F20)</f>
        <v>0</v>
      </c>
      <c r="F23" s="39"/>
      <c r="G23" s="23"/>
    </row>
    <row r="24" spans="1:7" s="11" customFormat="1" ht="15" x14ac:dyDescent="0.2">
      <c r="A24" s="8"/>
      <c r="B24" s="43" t="s">
        <v>35</v>
      </c>
      <c r="C24" s="43"/>
      <c r="D24" s="43"/>
      <c r="E24" s="44">
        <f>E23*0.22</f>
        <v>0</v>
      </c>
      <c r="F24" s="44"/>
    </row>
    <row r="25" spans="1:7" s="11" customFormat="1" ht="15" x14ac:dyDescent="0.2">
      <c r="A25" s="8"/>
      <c r="B25" s="45"/>
      <c r="C25" s="45"/>
      <c r="D25" s="45"/>
      <c r="E25" s="46"/>
      <c r="F25" s="46"/>
    </row>
    <row r="26" spans="1:7" s="14" customFormat="1" ht="26.25" x14ac:dyDescent="0.4">
      <c r="A26" s="13"/>
      <c r="B26" s="47" t="s">
        <v>32</v>
      </c>
      <c r="C26" s="47"/>
      <c r="D26" s="47"/>
      <c r="E26" s="48">
        <f>SUM(E23:F24)</f>
        <v>0</v>
      </c>
      <c r="F26" s="48"/>
    </row>
    <row r="27" spans="1:7" s="14" customFormat="1" ht="15.75" x14ac:dyDescent="0.25">
      <c r="A27" s="29"/>
      <c r="B27" s="41"/>
      <c r="C27" s="41"/>
      <c r="D27" s="41"/>
      <c r="E27" s="42"/>
      <c r="F27" s="42"/>
    </row>
    <row r="29" spans="1:7" s="4" customFormat="1" x14ac:dyDescent="0.2">
      <c r="A29" s="15"/>
      <c r="B29" s="2"/>
      <c r="C29" s="1"/>
    </row>
    <row r="30" spans="1:7" s="4" customFormat="1" x14ac:dyDescent="0.2">
      <c r="A30" s="15"/>
      <c r="B30" s="2"/>
      <c r="C30" s="1"/>
    </row>
    <row r="31" spans="1:7" s="4" customFormat="1" x14ac:dyDescent="0.2">
      <c r="A31" s="15"/>
      <c r="B31" s="2"/>
      <c r="C31" s="1"/>
    </row>
    <row r="32" spans="1:7" s="4" customFormat="1" x14ac:dyDescent="0.2">
      <c r="A32" s="15"/>
      <c r="B32" s="2"/>
      <c r="C32" s="1"/>
    </row>
    <row r="33" spans="1:3" s="4" customFormat="1" x14ac:dyDescent="0.2">
      <c r="A33" s="15"/>
      <c r="B33" s="20"/>
      <c r="C33" s="1"/>
    </row>
    <row r="34" spans="1:3" s="4" customFormat="1" x14ac:dyDescent="0.2">
      <c r="A34" s="15"/>
      <c r="B34" s="19"/>
      <c r="C34" s="1"/>
    </row>
    <row r="35" spans="1:3" s="4" customFormat="1" x14ac:dyDescent="0.2">
      <c r="A35" s="15"/>
      <c r="B35" s="19"/>
      <c r="C35" s="1"/>
    </row>
    <row r="36" spans="1:3" s="4" customFormat="1" x14ac:dyDescent="0.2">
      <c r="A36" s="15"/>
      <c r="B36" s="2"/>
      <c r="C36" s="1"/>
    </row>
    <row r="37" spans="1:3" s="4" customFormat="1" x14ac:dyDescent="0.2">
      <c r="A37" s="15"/>
      <c r="B37" s="2"/>
      <c r="C37" s="1"/>
    </row>
    <row r="38" spans="1:3" s="4" customFormat="1" x14ac:dyDescent="0.2">
      <c r="A38" s="15"/>
      <c r="B38" s="2"/>
      <c r="C38" s="1"/>
    </row>
    <row r="39" spans="1:3" s="4" customFormat="1" x14ac:dyDescent="0.2">
      <c r="A39" s="15"/>
      <c r="B39" s="2"/>
      <c r="C39" s="1"/>
    </row>
    <row r="40" spans="1:3" s="4" customFormat="1" x14ac:dyDescent="0.2">
      <c r="A40" s="15"/>
      <c r="B40" s="2"/>
      <c r="C40" s="1"/>
    </row>
    <row r="41" spans="1:3" s="4" customFormat="1" x14ac:dyDescent="0.2">
      <c r="A41" s="15"/>
      <c r="B41" s="2"/>
      <c r="C41" s="1"/>
    </row>
    <row r="42" spans="1:3" s="4" customFormat="1" x14ac:dyDescent="0.2">
      <c r="A42" s="15"/>
      <c r="B42" s="2"/>
      <c r="C42" s="1"/>
    </row>
    <row r="43" spans="1:3" s="4" customFormat="1" x14ac:dyDescent="0.2">
      <c r="A43" s="15"/>
      <c r="B43" s="2"/>
      <c r="C43" s="1"/>
    </row>
    <row r="44" spans="1:3" s="4" customFormat="1" x14ac:dyDescent="0.2">
      <c r="A44" s="15"/>
      <c r="B44" s="2"/>
      <c r="C44" s="1"/>
    </row>
    <row r="45" spans="1:3" s="4" customFormat="1" x14ac:dyDescent="0.2">
      <c r="A45" s="15"/>
      <c r="B45" s="2"/>
      <c r="C45" s="1"/>
    </row>
    <row r="46" spans="1:3" s="4" customFormat="1" x14ac:dyDescent="0.2">
      <c r="A46" s="15"/>
      <c r="B46" s="2"/>
      <c r="C46" s="1"/>
    </row>
    <row r="47" spans="1:3" s="4" customFormat="1" x14ac:dyDescent="0.2">
      <c r="A47" s="15"/>
      <c r="B47" s="2"/>
      <c r="C47" s="1"/>
    </row>
    <row r="48" spans="1:3" s="4" customFormat="1" x14ac:dyDescent="0.2">
      <c r="A48" s="15"/>
      <c r="B48" s="2"/>
      <c r="C48" s="1"/>
    </row>
    <row r="49" spans="1:3" s="4" customFormat="1" x14ac:dyDescent="0.2">
      <c r="A49" s="15"/>
      <c r="B49" s="2"/>
      <c r="C49" s="1"/>
    </row>
    <row r="50" spans="1:3" s="4" customFormat="1" x14ac:dyDescent="0.2">
      <c r="A50" s="15"/>
      <c r="B50" s="2"/>
      <c r="C50" s="1"/>
    </row>
    <row r="51" spans="1:3" s="4" customFormat="1" x14ac:dyDescent="0.2">
      <c r="A51" s="15"/>
      <c r="B51" s="2"/>
      <c r="C51" s="1"/>
    </row>
    <row r="52" spans="1:3" s="4" customFormat="1" x14ac:dyDescent="0.2">
      <c r="A52" s="15"/>
      <c r="B52" s="2"/>
      <c r="C52" s="1"/>
    </row>
    <row r="53" spans="1:3" s="4" customFormat="1" x14ac:dyDescent="0.2">
      <c r="A53" s="15"/>
      <c r="B53" s="2"/>
      <c r="C53" s="1"/>
    </row>
    <row r="54" spans="1:3" s="4" customFormat="1" x14ac:dyDescent="0.2">
      <c r="A54" s="15"/>
      <c r="B54" s="2"/>
      <c r="C54" s="1"/>
    </row>
    <row r="55" spans="1:3" s="4" customFormat="1" x14ac:dyDescent="0.2">
      <c r="A55" s="15"/>
      <c r="B55" s="2"/>
      <c r="C55" s="1"/>
    </row>
    <row r="56" spans="1:3" s="4" customFormat="1" x14ac:dyDescent="0.2">
      <c r="A56" s="15"/>
      <c r="B56" s="2"/>
      <c r="C56" s="1"/>
    </row>
    <row r="57" spans="1:3" s="4" customFormat="1" x14ac:dyDescent="0.2">
      <c r="A57" s="15"/>
      <c r="B57" s="2"/>
      <c r="C57" s="1"/>
    </row>
    <row r="58" spans="1:3" s="4" customFormat="1" x14ac:dyDescent="0.2">
      <c r="A58" s="15"/>
      <c r="B58" s="2"/>
      <c r="C58" s="1"/>
    </row>
    <row r="59" spans="1:3" s="4" customFormat="1" x14ac:dyDescent="0.2">
      <c r="A59" s="15"/>
      <c r="B59" s="2"/>
      <c r="C59" s="1"/>
    </row>
    <row r="60" spans="1:3" s="4" customFormat="1" x14ac:dyDescent="0.2">
      <c r="A60" s="15"/>
      <c r="B60" s="2"/>
      <c r="C60" s="1"/>
    </row>
    <row r="61" spans="1:3" s="4" customFormat="1" x14ac:dyDescent="0.2">
      <c r="A61" s="15"/>
      <c r="B61" s="2"/>
      <c r="C61" s="1"/>
    </row>
    <row r="62" spans="1:3" s="4" customFormat="1" x14ac:dyDescent="0.2">
      <c r="A62" s="15"/>
      <c r="B62" s="2"/>
      <c r="C62" s="1"/>
    </row>
    <row r="63" spans="1:3" s="4" customFormat="1" x14ac:dyDescent="0.2">
      <c r="A63" s="15"/>
      <c r="B63" s="2"/>
      <c r="C63" s="1"/>
    </row>
    <row r="64" spans="1:3" s="4" customFormat="1" x14ac:dyDescent="0.2">
      <c r="A64" s="15"/>
      <c r="B64" s="2"/>
      <c r="C64" s="1"/>
    </row>
    <row r="65" spans="1:3" s="4" customFormat="1" x14ac:dyDescent="0.2">
      <c r="A65" s="15"/>
      <c r="B65" s="2"/>
      <c r="C65" s="1"/>
    </row>
    <row r="66" spans="1:3" s="4" customFormat="1" x14ac:dyDescent="0.2">
      <c r="A66" s="15"/>
      <c r="B66" s="2"/>
      <c r="C66" s="1"/>
    </row>
    <row r="67" spans="1:3" s="4" customFormat="1" x14ac:dyDescent="0.2">
      <c r="A67" s="15"/>
      <c r="B67" s="2"/>
      <c r="C67" s="1"/>
    </row>
    <row r="68" spans="1:3" s="4" customFormat="1" x14ac:dyDescent="0.2">
      <c r="A68" s="15"/>
      <c r="B68" s="2"/>
      <c r="C68" s="1"/>
    </row>
    <row r="69" spans="1:3" s="4" customFormat="1" x14ac:dyDescent="0.2">
      <c r="A69" s="15"/>
      <c r="B69" s="2"/>
      <c r="C69" s="1"/>
    </row>
    <row r="70" spans="1:3" s="4" customFormat="1" x14ac:dyDescent="0.2">
      <c r="A70" s="15"/>
      <c r="B70" s="2"/>
      <c r="C70" s="1"/>
    </row>
    <row r="71" spans="1:3" s="4" customFormat="1" x14ac:dyDescent="0.2">
      <c r="A71" s="15"/>
      <c r="B71" s="2"/>
      <c r="C71" s="1"/>
    </row>
    <row r="72" spans="1:3" s="4" customFormat="1" x14ac:dyDescent="0.2">
      <c r="A72" s="15"/>
      <c r="B72" s="2"/>
      <c r="C72" s="1"/>
    </row>
    <row r="73" spans="1:3" s="4" customFormat="1" x14ac:dyDescent="0.2">
      <c r="A73" s="15"/>
      <c r="B73" s="2"/>
      <c r="C73" s="1"/>
    </row>
    <row r="74" spans="1:3" s="4" customFormat="1" x14ac:dyDescent="0.2">
      <c r="A74" s="15"/>
      <c r="B74" s="2"/>
      <c r="C74" s="1"/>
    </row>
    <row r="75" spans="1:3" s="4" customFormat="1" x14ac:dyDescent="0.2">
      <c r="A75" s="15"/>
      <c r="B75" s="2"/>
      <c r="C75" s="1"/>
    </row>
    <row r="76" spans="1:3" s="4" customFormat="1" x14ac:dyDescent="0.2">
      <c r="A76" s="15"/>
      <c r="B76" s="2"/>
      <c r="C76" s="1"/>
    </row>
    <row r="77" spans="1:3" s="4" customFormat="1" x14ac:dyDescent="0.2">
      <c r="A77" s="15"/>
      <c r="B77" s="2"/>
      <c r="C77" s="1"/>
    </row>
    <row r="78" spans="1:3" s="4" customFormat="1" x14ac:dyDescent="0.2">
      <c r="A78" s="15"/>
      <c r="B78" s="2"/>
      <c r="C78" s="1"/>
    </row>
    <row r="79" spans="1:3" s="4" customFormat="1" x14ac:dyDescent="0.2">
      <c r="A79" s="15"/>
      <c r="B79" s="2"/>
      <c r="C79" s="1"/>
    </row>
    <row r="80" spans="1:3" s="4" customFormat="1" x14ac:dyDescent="0.2">
      <c r="A80" s="15"/>
      <c r="B80" s="2"/>
      <c r="C80" s="1"/>
    </row>
    <row r="81" spans="1:3" s="4" customFormat="1" x14ac:dyDescent="0.2">
      <c r="A81" s="15"/>
      <c r="B81" s="2"/>
      <c r="C81" s="1"/>
    </row>
    <row r="82" spans="1:3" s="4" customFormat="1" x14ac:dyDescent="0.2">
      <c r="A82" s="15"/>
      <c r="B82" s="2"/>
      <c r="C82" s="1"/>
    </row>
    <row r="83" spans="1:3" s="4" customFormat="1" x14ac:dyDescent="0.2">
      <c r="A83" s="15"/>
      <c r="B83" s="2"/>
      <c r="C83" s="1"/>
    </row>
    <row r="84" spans="1:3" s="4" customFormat="1" x14ac:dyDescent="0.2">
      <c r="A84" s="15"/>
      <c r="B84" s="2"/>
      <c r="C84" s="1"/>
    </row>
    <row r="85" spans="1:3" s="4" customFormat="1" x14ac:dyDescent="0.2">
      <c r="A85" s="15"/>
      <c r="B85" s="2"/>
      <c r="C85" s="1"/>
    </row>
    <row r="86" spans="1:3" s="4" customFormat="1" x14ac:dyDescent="0.2">
      <c r="A86" s="15"/>
      <c r="B86" s="2"/>
      <c r="C86" s="1"/>
    </row>
    <row r="87" spans="1:3" s="4" customFormat="1" x14ac:dyDescent="0.2">
      <c r="A87" s="15"/>
      <c r="B87" s="2"/>
      <c r="C87" s="1"/>
    </row>
    <row r="88" spans="1:3" s="4" customFormat="1" x14ac:dyDescent="0.2">
      <c r="A88" s="15"/>
      <c r="B88" s="2"/>
      <c r="C88" s="1"/>
    </row>
    <row r="89" spans="1:3" s="4" customFormat="1" x14ac:dyDescent="0.2">
      <c r="A89" s="15"/>
      <c r="B89" s="2"/>
      <c r="C89" s="1"/>
    </row>
    <row r="90" spans="1:3" s="4" customFormat="1" x14ac:dyDescent="0.2">
      <c r="A90" s="15"/>
      <c r="B90" s="2"/>
      <c r="C90" s="1"/>
    </row>
    <row r="91" spans="1:3" s="4" customFormat="1" x14ac:dyDescent="0.2">
      <c r="A91" s="15"/>
      <c r="B91" s="2"/>
      <c r="C91" s="1"/>
    </row>
    <row r="92" spans="1:3" s="4" customFormat="1" x14ac:dyDescent="0.2">
      <c r="A92" s="15"/>
      <c r="B92" s="2"/>
      <c r="C92" s="1"/>
    </row>
    <row r="93" spans="1:3" s="4" customFormat="1" x14ac:dyDescent="0.2">
      <c r="A93" s="15"/>
      <c r="B93" s="2"/>
      <c r="C93" s="1"/>
    </row>
    <row r="94" spans="1:3" s="4" customFormat="1" x14ac:dyDescent="0.2">
      <c r="A94" s="15"/>
      <c r="B94" s="2"/>
      <c r="C94" s="1"/>
    </row>
    <row r="95" spans="1:3" s="4" customFormat="1" x14ac:dyDescent="0.2">
      <c r="A95" s="15"/>
      <c r="B95" s="2"/>
      <c r="C95" s="1"/>
    </row>
    <row r="96" spans="1:3" s="4" customFormat="1" x14ac:dyDescent="0.2">
      <c r="A96" s="15"/>
      <c r="B96" s="2"/>
      <c r="C96" s="1"/>
    </row>
    <row r="97" spans="1:3" s="4" customFormat="1" x14ac:dyDescent="0.2">
      <c r="A97" s="15"/>
      <c r="B97" s="2"/>
      <c r="C97" s="1"/>
    </row>
    <row r="98" spans="1:3" s="4" customFormat="1" x14ac:dyDescent="0.2">
      <c r="A98" s="15"/>
      <c r="B98" s="2"/>
      <c r="C98" s="1"/>
    </row>
    <row r="99" spans="1:3" s="4" customFormat="1" x14ac:dyDescent="0.2">
      <c r="A99" s="15"/>
      <c r="B99" s="2"/>
      <c r="C99" s="1"/>
    </row>
    <row r="100" spans="1:3" s="4" customFormat="1" x14ac:dyDescent="0.2">
      <c r="A100" s="15"/>
      <c r="B100" s="2"/>
      <c r="C100" s="1"/>
    </row>
    <row r="101" spans="1:3" s="4" customFormat="1" x14ac:dyDescent="0.2">
      <c r="A101" s="15"/>
      <c r="B101" s="2"/>
      <c r="C101" s="1"/>
    </row>
    <row r="102" spans="1:3" s="4" customFormat="1" x14ac:dyDescent="0.2">
      <c r="A102" s="15"/>
      <c r="B102" s="2"/>
      <c r="C102" s="1"/>
    </row>
    <row r="103" spans="1:3" s="4" customFormat="1" x14ac:dyDescent="0.2">
      <c r="A103" s="15"/>
      <c r="B103" s="2"/>
      <c r="C103" s="1"/>
    </row>
    <row r="104" spans="1:3" s="4" customFormat="1" x14ac:dyDescent="0.2">
      <c r="A104" s="15"/>
      <c r="B104" s="2"/>
      <c r="C104" s="1"/>
    </row>
    <row r="105" spans="1:3" s="4" customFormat="1" x14ac:dyDescent="0.2">
      <c r="A105" s="15"/>
      <c r="B105" s="2"/>
      <c r="C105" s="1"/>
    </row>
    <row r="106" spans="1:3" s="4" customFormat="1" x14ac:dyDescent="0.2">
      <c r="A106" s="15"/>
      <c r="B106" s="2"/>
      <c r="C106" s="1"/>
    </row>
    <row r="107" spans="1:3" s="4" customFormat="1" x14ac:dyDescent="0.2">
      <c r="A107" s="15"/>
      <c r="B107" s="2"/>
      <c r="C107" s="1"/>
    </row>
    <row r="108" spans="1:3" s="4" customFormat="1" x14ac:dyDescent="0.2">
      <c r="A108" s="15"/>
      <c r="B108" s="2"/>
      <c r="C108" s="1"/>
    </row>
    <row r="109" spans="1:3" s="4" customFormat="1" x14ac:dyDescent="0.2">
      <c r="A109" s="15"/>
      <c r="B109" s="2"/>
      <c r="C109" s="1"/>
    </row>
    <row r="110" spans="1:3" s="4" customFormat="1" x14ac:dyDescent="0.2">
      <c r="A110" s="15"/>
      <c r="B110" s="2"/>
      <c r="C110" s="1"/>
    </row>
    <row r="111" spans="1:3" s="4" customFormat="1" x14ac:dyDescent="0.2">
      <c r="A111" s="15"/>
      <c r="B111" s="2"/>
      <c r="C111" s="1"/>
    </row>
    <row r="112" spans="1:3" s="4" customFormat="1" x14ac:dyDescent="0.2">
      <c r="A112" s="15"/>
      <c r="B112" s="2"/>
      <c r="C112" s="1"/>
    </row>
    <row r="113" spans="1:3" s="4" customFormat="1" x14ac:dyDescent="0.2">
      <c r="A113" s="15"/>
      <c r="B113" s="2"/>
      <c r="C113" s="1"/>
    </row>
    <row r="114" spans="1:3" s="4" customFormat="1" x14ac:dyDescent="0.2">
      <c r="A114" s="15"/>
      <c r="B114" s="2"/>
      <c r="C114" s="1"/>
    </row>
    <row r="115" spans="1:3" s="4" customFormat="1" x14ac:dyDescent="0.2">
      <c r="A115" s="15"/>
      <c r="B115" s="2"/>
      <c r="C115" s="1"/>
    </row>
    <row r="116" spans="1:3" s="4" customFormat="1" x14ac:dyDescent="0.2">
      <c r="A116" s="15"/>
      <c r="B116" s="2"/>
      <c r="C116" s="1"/>
    </row>
    <row r="117" spans="1:3" s="4" customFormat="1" x14ac:dyDescent="0.2">
      <c r="A117" s="15"/>
      <c r="B117" s="2"/>
      <c r="C117" s="1"/>
    </row>
    <row r="118" spans="1:3" s="4" customFormat="1" x14ac:dyDescent="0.2">
      <c r="A118" s="15"/>
      <c r="B118" s="2"/>
      <c r="C118" s="1"/>
    </row>
    <row r="119" spans="1:3" s="4" customFormat="1" x14ac:dyDescent="0.2">
      <c r="A119" s="15"/>
      <c r="B119" s="2"/>
      <c r="C119" s="1"/>
    </row>
    <row r="120" spans="1:3" s="4" customFormat="1" x14ac:dyDescent="0.2">
      <c r="A120" s="15"/>
      <c r="B120" s="2"/>
      <c r="C120" s="1"/>
    </row>
    <row r="121" spans="1:3" s="4" customFormat="1" x14ac:dyDescent="0.2">
      <c r="A121" s="15"/>
      <c r="B121" s="2"/>
      <c r="C121" s="1"/>
    </row>
    <row r="122" spans="1:3" s="4" customFormat="1" x14ac:dyDescent="0.2">
      <c r="A122" s="15"/>
      <c r="B122" s="2"/>
      <c r="C122" s="1"/>
    </row>
    <row r="123" spans="1:3" s="4" customFormat="1" x14ac:dyDescent="0.2">
      <c r="A123" s="15"/>
      <c r="B123" s="2"/>
      <c r="C123" s="1"/>
    </row>
    <row r="124" spans="1:3" s="4" customFormat="1" x14ac:dyDescent="0.2">
      <c r="A124" s="15"/>
      <c r="B124" s="2"/>
      <c r="C124" s="1"/>
    </row>
    <row r="125" spans="1:3" s="4" customFormat="1" x14ac:dyDescent="0.2">
      <c r="A125" s="15"/>
      <c r="B125" s="2"/>
      <c r="C125" s="1"/>
    </row>
    <row r="126" spans="1:3" s="4" customFormat="1" x14ac:dyDescent="0.2">
      <c r="A126" s="15"/>
      <c r="B126" s="2"/>
      <c r="C126" s="1"/>
    </row>
    <row r="127" spans="1:3" s="4" customFormat="1" x14ac:dyDescent="0.2">
      <c r="A127" s="15"/>
      <c r="B127" s="2"/>
      <c r="C127" s="1"/>
    </row>
    <row r="128" spans="1:3" s="4" customFormat="1" x14ac:dyDescent="0.2">
      <c r="A128" s="15"/>
      <c r="B128" s="2"/>
      <c r="C128" s="1"/>
    </row>
    <row r="129" spans="1:3" s="4" customFormat="1" x14ac:dyDescent="0.2">
      <c r="A129" s="15"/>
      <c r="B129" s="2"/>
      <c r="C129" s="1"/>
    </row>
    <row r="130" spans="1:3" s="4" customFormat="1" x14ac:dyDescent="0.2">
      <c r="A130" s="15"/>
      <c r="B130" s="2"/>
      <c r="C130" s="1"/>
    </row>
    <row r="131" spans="1:3" s="4" customFormat="1" x14ac:dyDescent="0.2">
      <c r="A131" s="15"/>
      <c r="B131" s="2"/>
      <c r="C131" s="1"/>
    </row>
    <row r="132" spans="1:3" s="4" customFormat="1" x14ac:dyDescent="0.2">
      <c r="A132" s="15"/>
      <c r="B132" s="2"/>
      <c r="C132" s="1"/>
    </row>
    <row r="133" spans="1:3" s="4" customFormat="1" x14ac:dyDescent="0.2">
      <c r="A133" s="15"/>
      <c r="B133" s="2"/>
      <c r="C133" s="1"/>
    </row>
    <row r="134" spans="1:3" s="4" customFormat="1" x14ac:dyDescent="0.2">
      <c r="A134" s="15"/>
      <c r="B134" s="2"/>
      <c r="C134" s="1"/>
    </row>
    <row r="135" spans="1:3" s="4" customFormat="1" x14ac:dyDescent="0.2">
      <c r="A135" s="15"/>
      <c r="B135" s="2"/>
      <c r="C135" s="1"/>
    </row>
    <row r="136" spans="1:3" s="4" customFormat="1" x14ac:dyDescent="0.2">
      <c r="A136" s="15"/>
      <c r="B136" s="2"/>
      <c r="C136" s="1"/>
    </row>
    <row r="137" spans="1:3" s="4" customFormat="1" x14ac:dyDescent="0.2">
      <c r="A137" s="15"/>
      <c r="B137" s="2"/>
      <c r="C137" s="1"/>
    </row>
    <row r="138" spans="1:3" s="4" customFormat="1" x14ac:dyDescent="0.2">
      <c r="A138" s="15"/>
      <c r="B138" s="2"/>
      <c r="C138" s="1"/>
    </row>
    <row r="139" spans="1:3" s="4" customFormat="1" x14ac:dyDescent="0.2">
      <c r="A139" s="15"/>
      <c r="B139" s="2"/>
      <c r="C139" s="1"/>
    </row>
    <row r="140" spans="1:3" s="4" customFormat="1" x14ac:dyDescent="0.2">
      <c r="A140" s="15"/>
      <c r="B140" s="2"/>
      <c r="C140" s="1"/>
    </row>
    <row r="141" spans="1:3" s="4" customFormat="1" x14ac:dyDescent="0.2">
      <c r="A141" s="15"/>
      <c r="B141" s="2"/>
      <c r="C141" s="1"/>
    </row>
    <row r="142" spans="1:3" s="4" customFormat="1" x14ac:dyDescent="0.2">
      <c r="A142" s="15"/>
      <c r="B142" s="2"/>
      <c r="C142" s="1"/>
    </row>
    <row r="143" spans="1:3" s="4" customFormat="1" x14ac:dyDescent="0.2">
      <c r="A143" s="15"/>
      <c r="B143" s="2"/>
      <c r="C143" s="1"/>
    </row>
    <row r="144" spans="1:3" s="4" customFormat="1" x14ac:dyDescent="0.2">
      <c r="A144" s="15"/>
      <c r="B144" s="2"/>
      <c r="C144" s="1"/>
    </row>
    <row r="145" spans="1:3" s="4" customFormat="1" x14ac:dyDescent="0.2">
      <c r="A145" s="15"/>
      <c r="B145" s="2"/>
      <c r="C145" s="1"/>
    </row>
    <row r="146" spans="1:3" s="4" customFormat="1" x14ac:dyDescent="0.2">
      <c r="A146" s="15"/>
      <c r="B146" s="2"/>
      <c r="C146" s="1"/>
    </row>
    <row r="147" spans="1:3" s="4" customFormat="1" x14ac:dyDescent="0.2">
      <c r="A147" s="15"/>
      <c r="B147" s="2"/>
      <c r="C147" s="1"/>
    </row>
    <row r="148" spans="1:3" s="4" customFormat="1" x14ac:dyDescent="0.2">
      <c r="A148" s="15"/>
      <c r="B148" s="2"/>
      <c r="C148" s="1"/>
    </row>
    <row r="149" spans="1:3" s="4" customFormat="1" x14ac:dyDescent="0.2">
      <c r="A149" s="15"/>
      <c r="B149" s="2"/>
      <c r="C149" s="1"/>
    </row>
    <row r="150" spans="1:3" s="4" customFormat="1" x14ac:dyDescent="0.2">
      <c r="A150" s="15"/>
      <c r="B150" s="2"/>
      <c r="C150" s="1"/>
    </row>
    <row r="151" spans="1:3" s="4" customFormat="1" x14ac:dyDescent="0.2">
      <c r="A151" s="15"/>
      <c r="B151" s="2"/>
      <c r="C151" s="1"/>
    </row>
    <row r="152" spans="1:3" s="4" customFormat="1" x14ac:dyDescent="0.2">
      <c r="A152" s="15"/>
      <c r="B152" s="2"/>
      <c r="C152" s="1"/>
    </row>
    <row r="153" spans="1:3" s="4" customFormat="1" x14ac:dyDescent="0.2">
      <c r="A153" s="15"/>
      <c r="B153" s="2"/>
      <c r="C153" s="1"/>
    </row>
    <row r="154" spans="1:3" s="4" customFormat="1" x14ac:dyDescent="0.2">
      <c r="A154" s="15"/>
      <c r="B154" s="2"/>
      <c r="C154" s="1"/>
    </row>
    <row r="155" spans="1:3" s="4" customFormat="1" x14ac:dyDescent="0.2">
      <c r="A155" s="15"/>
      <c r="B155" s="2"/>
      <c r="C155" s="1"/>
    </row>
    <row r="156" spans="1:3" s="4" customFormat="1" x14ac:dyDescent="0.2">
      <c r="A156" s="15"/>
      <c r="B156" s="2"/>
      <c r="C156" s="1"/>
    </row>
    <row r="157" spans="1:3" s="4" customFormat="1" x14ac:dyDescent="0.2">
      <c r="A157" s="15"/>
      <c r="B157" s="2"/>
      <c r="C157" s="1"/>
    </row>
    <row r="158" spans="1:3" s="4" customFormat="1" x14ac:dyDescent="0.2">
      <c r="A158" s="15"/>
      <c r="B158" s="2"/>
      <c r="C158" s="1"/>
    </row>
    <row r="159" spans="1:3" s="4" customFormat="1" x14ac:dyDescent="0.2">
      <c r="A159" s="15"/>
      <c r="B159" s="2"/>
      <c r="C159" s="1"/>
    </row>
    <row r="160" spans="1:3" s="4" customFormat="1" x14ac:dyDescent="0.2">
      <c r="A160" s="15"/>
      <c r="B160" s="2"/>
      <c r="C160" s="1"/>
    </row>
    <row r="161" spans="1:3" s="4" customFormat="1" x14ac:dyDescent="0.2">
      <c r="A161" s="15"/>
      <c r="B161" s="2"/>
      <c r="C161" s="1"/>
    </row>
    <row r="162" spans="1:3" s="4" customFormat="1" x14ac:dyDescent="0.2">
      <c r="A162" s="15"/>
      <c r="B162" s="2"/>
      <c r="C162" s="1"/>
    </row>
    <row r="163" spans="1:3" s="4" customFormat="1" x14ac:dyDescent="0.2">
      <c r="A163" s="15"/>
      <c r="B163" s="2"/>
      <c r="C163" s="1"/>
    </row>
    <row r="164" spans="1:3" s="4" customFormat="1" x14ac:dyDescent="0.2">
      <c r="A164" s="15"/>
      <c r="B164" s="2"/>
      <c r="C164" s="1"/>
    </row>
    <row r="165" spans="1:3" s="4" customFormat="1" x14ac:dyDescent="0.2">
      <c r="A165" s="15"/>
      <c r="B165" s="2"/>
      <c r="C165" s="1"/>
    </row>
    <row r="166" spans="1:3" s="4" customFormat="1" x14ac:dyDescent="0.2">
      <c r="A166" s="15"/>
      <c r="B166" s="2"/>
      <c r="C166" s="1"/>
    </row>
    <row r="167" spans="1:3" s="4" customFormat="1" x14ac:dyDescent="0.2">
      <c r="A167" s="15"/>
      <c r="B167" s="2"/>
      <c r="C167" s="1"/>
    </row>
    <row r="168" spans="1:3" s="4" customFormat="1" x14ac:dyDescent="0.2">
      <c r="A168" s="15"/>
      <c r="B168" s="2"/>
      <c r="C168" s="1"/>
    </row>
    <row r="169" spans="1:3" s="4" customFormat="1" x14ac:dyDescent="0.2">
      <c r="A169" s="15"/>
      <c r="B169" s="2"/>
      <c r="C169" s="1"/>
    </row>
    <row r="170" spans="1:3" s="4" customFormat="1" x14ac:dyDescent="0.2">
      <c r="A170" s="15"/>
      <c r="B170" s="2"/>
      <c r="C170" s="1"/>
    </row>
    <row r="171" spans="1:3" s="4" customFormat="1" x14ac:dyDescent="0.2">
      <c r="A171" s="15"/>
      <c r="B171" s="2"/>
      <c r="C171" s="1"/>
    </row>
    <row r="172" spans="1:3" s="4" customFormat="1" x14ac:dyDescent="0.2">
      <c r="A172" s="15"/>
      <c r="B172" s="2"/>
      <c r="C172" s="1"/>
    </row>
    <row r="173" spans="1:3" s="4" customFormat="1" x14ac:dyDescent="0.2">
      <c r="A173" s="15"/>
      <c r="B173" s="2"/>
      <c r="C173" s="1"/>
    </row>
    <row r="174" spans="1:3" s="4" customFormat="1" x14ac:dyDescent="0.2">
      <c r="A174" s="15"/>
      <c r="B174" s="2"/>
      <c r="C174" s="1"/>
    </row>
    <row r="175" spans="1:3" s="4" customFormat="1" x14ac:dyDescent="0.2">
      <c r="A175" s="15"/>
      <c r="B175" s="2"/>
      <c r="C175" s="1"/>
    </row>
    <row r="176" spans="1:3" s="4" customFormat="1" x14ac:dyDescent="0.2">
      <c r="A176" s="15"/>
      <c r="B176" s="2"/>
      <c r="C176" s="1"/>
    </row>
    <row r="177" spans="1:3" s="4" customFormat="1" x14ac:dyDescent="0.2">
      <c r="A177" s="15"/>
      <c r="B177" s="2"/>
      <c r="C177" s="1"/>
    </row>
    <row r="178" spans="1:3" s="4" customFormat="1" x14ac:dyDescent="0.2">
      <c r="A178" s="15"/>
      <c r="B178" s="2"/>
      <c r="C178" s="1"/>
    </row>
    <row r="179" spans="1:3" s="4" customFormat="1" x14ac:dyDescent="0.2">
      <c r="A179" s="15"/>
      <c r="B179" s="2"/>
      <c r="C179" s="1"/>
    </row>
    <row r="180" spans="1:3" s="4" customFormat="1" x14ac:dyDescent="0.2">
      <c r="A180" s="15"/>
      <c r="B180" s="2"/>
      <c r="C180" s="1"/>
    </row>
    <row r="181" spans="1:3" s="4" customFormat="1" x14ac:dyDescent="0.2">
      <c r="A181" s="15"/>
      <c r="B181" s="2"/>
      <c r="C181" s="1"/>
    </row>
    <row r="182" spans="1:3" s="4" customFormat="1" x14ac:dyDescent="0.2">
      <c r="A182" s="15"/>
      <c r="B182" s="2"/>
      <c r="C182" s="1"/>
    </row>
    <row r="183" spans="1:3" s="4" customFormat="1" x14ac:dyDescent="0.2">
      <c r="A183" s="15"/>
      <c r="B183" s="2"/>
      <c r="C183" s="1"/>
    </row>
    <row r="184" spans="1:3" s="4" customFormat="1" x14ac:dyDescent="0.2">
      <c r="A184" s="15"/>
      <c r="B184" s="2"/>
      <c r="C184" s="1"/>
    </row>
    <row r="185" spans="1:3" s="4" customFormat="1" x14ac:dyDescent="0.2">
      <c r="A185" s="15"/>
      <c r="B185" s="2"/>
      <c r="C185" s="1"/>
    </row>
    <row r="186" spans="1:3" s="4" customFormat="1" x14ac:dyDescent="0.2">
      <c r="A186" s="15"/>
      <c r="B186" s="2"/>
      <c r="C186" s="1"/>
    </row>
    <row r="187" spans="1:3" s="4" customFormat="1" x14ac:dyDescent="0.2">
      <c r="A187" s="15"/>
      <c r="B187" s="2"/>
      <c r="C187" s="1"/>
    </row>
    <row r="188" spans="1:3" s="4" customFormat="1" x14ac:dyDescent="0.2">
      <c r="A188" s="15"/>
      <c r="B188" s="2"/>
      <c r="C188" s="1"/>
    </row>
    <row r="189" spans="1:3" s="4" customFormat="1" x14ac:dyDescent="0.2">
      <c r="A189" s="15"/>
      <c r="B189" s="2"/>
      <c r="C189" s="1"/>
    </row>
    <row r="190" spans="1:3" s="4" customFormat="1" x14ac:dyDescent="0.2">
      <c r="A190" s="15"/>
      <c r="B190" s="2"/>
      <c r="C190" s="1"/>
    </row>
    <row r="191" spans="1:3" s="4" customFormat="1" x14ac:dyDescent="0.2">
      <c r="A191" s="15"/>
      <c r="B191" s="2"/>
      <c r="C191" s="1"/>
    </row>
    <row r="192" spans="1:3" s="4" customFormat="1" x14ac:dyDescent="0.2">
      <c r="A192" s="15"/>
      <c r="B192" s="2"/>
      <c r="C192" s="1"/>
    </row>
    <row r="193" spans="1:3" s="4" customFormat="1" x14ac:dyDescent="0.2">
      <c r="A193" s="15"/>
      <c r="B193" s="2"/>
      <c r="C193" s="1"/>
    </row>
    <row r="194" spans="1:3" s="4" customFormat="1" x14ac:dyDescent="0.2">
      <c r="A194" s="15"/>
      <c r="B194" s="2"/>
      <c r="C194" s="1"/>
    </row>
    <row r="195" spans="1:3" s="4" customFormat="1" x14ac:dyDescent="0.2">
      <c r="A195" s="15"/>
      <c r="B195" s="2"/>
      <c r="C195" s="1"/>
    </row>
    <row r="196" spans="1:3" s="4" customFormat="1" x14ac:dyDescent="0.2">
      <c r="A196" s="15"/>
      <c r="B196" s="2"/>
      <c r="C196" s="1"/>
    </row>
    <row r="197" spans="1:3" s="4" customFormat="1" x14ac:dyDescent="0.2">
      <c r="A197" s="15"/>
      <c r="B197" s="2"/>
      <c r="C197" s="1"/>
    </row>
    <row r="198" spans="1:3" s="4" customFormat="1" x14ac:dyDescent="0.2">
      <c r="A198" s="15"/>
      <c r="B198" s="2"/>
      <c r="C198" s="1"/>
    </row>
    <row r="199" spans="1:3" s="4" customFormat="1" x14ac:dyDescent="0.2">
      <c r="A199" s="15"/>
      <c r="B199" s="2"/>
      <c r="C199" s="1"/>
    </row>
    <row r="200" spans="1:3" s="4" customFormat="1" x14ac:dyDescent="0.2">
      <c r="A200" s="15"/>
      <c r="B200" s="2"/>
      <c r="C200" s="1"/>
    </row>
    <row r="201" spans="1:3" s="4" customFormat="1" x14ac:dyDescent="0.2">
      <c r="A201" s="15"/>
      <c r="B201" s="2"/>
      <c r="C201" s="1"/>
    </row>
    <row r="202" spans="1:3" s="4" customFormat="1" x14ac:dyDescent="0.2">
      <c r="A202" s="15"/>
      <c r="B202" s="2"/>
      <c r="C202" s="1"/>
    </row>
    <row r="203" spans="1:3" s="4" customFormat="1" x14ac:dyDescent="0.2">
      <c r="A203" s="15"/>
      <c r="B203" s="2"/>
      <c r="C203" s="1"/>
    </row>
    <row r="204" spans="1:3" s="4" customFormat="1" x14ac:dyDescent="0.2">
      <c r="A204" s="15"/>
      <c r="B204" s="2"/>
      <c r="C204" s="1"/>
    </row>
    <row r="205" spans="1:3" s="4" customFormat="1" x14ac:dyDescent="0.2">
      <c r="A205" s="15"/>
      <c r="B205" s="2"/>
      <c r="C205" s="1"/>
    </row>
    <row r="206" spans="1:3" s="4" customFormat="1" x14ac:dyDescent="0.2">
      <c r="A206" s="15"/>
      <c r="B206" s="2"/>
      <c r="C206" s="1"/>
    </row>
    <row r="207" spans="1:3" s="4" customFormat="1" x14ac:dyDescent="0.2">
      <c r="A207" s="15"/>
      <c r="B207" s="2"/>
      <c r="C207" s="1"/>
    </row>
    <row r="208" spans="1:3" s="4" customFormat="1" x14ac:dyDescent="0.2">
      <c r="A208" s="15"/>
      <c r="B208" s="2"/>
      <c r="C208" s="1"/>
    </row>
    <row r="209" spans="1:3" s="4" customFormat="1" x14ac:dyDescent="0.2">
      <c r="A209" s="15"/>
      <c r="B209" s="2"/>
      <c r="C209" s="1"/>
    </row>
    <row r="210" spans="1:3" s="4" customFormat="1" x14ac:dyDescent="0.2">
      <c r="A210" s="15"/>
      <c r="B210" s="2"/>
      <c r="C210" s="1"/>
    </row>
    <row r="211" spans="1:3" s="4" customFormat="1" x14ac:dyDescent="0.2">
      <c r="A211" s="15"/>
      <c r="B211" s="2"/>
      <c r="C211" s="1"/>
    </row>
    <row r="212" spans="1:3" s="4" customFormat="1" x14ac:dyDescent="0.2">
      <c r="A212" s="15"/>
      <c r="B212" s="2"/>
      <c r="C212" s="1"/>
    </row>
    <row r="213" spans="1:3" s="4" customFormat="1" x14ac:dyDescent="0.2">
      <c r="A213" s="15"/>
      <c r="B213" s="2"/>
      <c r="C213" s="1"/>
    </row>
    <row r="214" spans="1:3" s="4" customFormat="1" x14ac:dyDescent="0.2">
      <c r="A214" s="15"/>
      <c r="B214" s="2"/>
      <c r="C214" s="1"/>
    </row>
    <row r="215" spans="1:3" s="4" customFormat="1" x14ac:dyDescent="0.2">
      <c r="A215" s="15"/>
      <c r="B215" s="2"/>
      <c r="C215" s="1"/>
    </row>
    <row r="216" spans="1:3" s="4" customFormat="1" x14ac:dyDescent="0.2">
      <c r="A216" s="15"/>
      <c r="B216" s="2"/>
      <c r="C216" s="1"/>
    </row>
    <row r="217" spans="1:3" s="4" customFormat="1" x14ac:dyDescent="0.2">
      <c r="A217" s="15"/>
      <c r="B217" s="2"/>
      <c r="C217" s="1"/>
    </row>
    <row r="218" spans="1:3" s="4" customFormat="1" x14ac:dyDescent="0.2">
      <c r="A218" s="15"/>
      <c r="B218" s="2"/>
      <c r="C218" s="1"/>
    </row>
    <row r="219" spans="1:3" s="4" customFormat="1" x14ac:dyDescent="0.2">
      <c r="A219" s="15"/>
      <c r="B219" s="2"/>
      <c r="C219" s="1"/>
    </row>
    <row r="220" spans="1:3" s="4" customFormat="1" x14ac:dyDescent="0.2">
      <c r="A220" s="15"/>
      <c r="B220" s="2"/>
      <c r="C220" s="1"/>
    </row>
    <row r="221" spans="1:3" s="4" customFormat="1" x14ac:dyDescent="0.2">
      <c r="A221" s="15"/>
      <c r="B221" s="2"/>
      <c r="C221" s="1"/>
    </row>
    <row r="222" spans="1:3" s="4" customFormat="1" x14ac:dyDescent="0.2">
      <c r="A222" s="15"/>
      <c r="B222" s="2"/>
      <c r="C222" s="1"/>
    </row>
    <row r="223" spans="1:3" s="4" customFormat="1" x14ac:dyDescent="0.2">
      <c r="A223" s="15"/>
      <c r="B223" s="2"/>
      <c r="C223" s="1"/>
    </row>
    <row r="224" spans="1:3" s="4" customFormat="1" x14ac:dyDescent="0.2">
      <c r="A224" s="15"/>
      <c r="B224" s="2"/>
      <c r="C224" s="1"/>
    </row>
    <row r="225" spans="1:3" s="4" customFormat="1" x14ac:dyDescent="0.2">
      <c r="A225" s="15"/>
      <c r="B225" s="2"/>
      <c r="C225" s="1"/>
    </row>
    <row r="226" spans="1:3" s="4" customFormat="1" x14ac:dyDescent="0.2">
      <c r="A226" s="15"/>
      <c r="B226" s="2"/>
      <c r="C226" s="1"/>
    </row>
    <row r="227" spans="1:3" s="4" customFormat="1" x14ac:dyDescent="0.2">
      <c r="A227" s="15"/>
      <c r="B227" s="2"/>
      <c r="C227" s="1"/>
    </row>
    <row r="228" spans="1:3" s="4" customFormat="1" x14ac:dyDescent="0.2">
      <c r="A228" s="15"/>
      <c r="B228" s="2"/>
      <c r="C228" s="1"/>
    </row>
    <row r="229" spans="1:3" s="4" customFormat="1" x14ac:dyDescent="0.2">
      <c r="A229" s="15"/>
      <c r="B229" s="2"/>
      <c r="C229" s="1"/>
    </row>
    <row r="230" spans="1:3" s="4" customFormat="1" x14ac:dyDescent="0.2">
      <c r="A230" s="15"/>
      <c r="B230" s="2"/>
      <c r="C230" s="1"/>
    </row>
    <row r="231" spans="1:3" s="4" customFormat="1" x14ac:dyDescent="0.2">
      <c r="A231" s="15"/>
      <c r="B231" s="2"/>
      <c r="C231" s="1"/>
    </row>
    <row r="232" spans="1:3" s="4" customFormat="1" x14ac:dyDescent="0.2">
      <c r="A232" s="15"/>
      <c r="B232" s="2"/>
      <c r="C232" s="1"/>
    </row>
    <row r="233" spans="1:3" s="4" customFormat="1" x14ac:dyDescent="0.2">
      <c r="A233" s="15"/>
      <c r="B233" s="2"/>
      <c r="C233" s="1"/>
    </row>
    <row r="234" spans="1:3" s="4" customFormat="1" x14ac:dyDescent="0.2">
      <c r="A234" s="15"/>
      <c r="B234" s="2"/>
      <c r="C234" s="1"/>
    </row>
    <row r="235" spans="1:3" s="4" customFormat="1" x14ac:dyDescent="0.2">
      <c r="A235" s="15"/>
      <c r="B235" s="2"/>
      <c r="C235" s="1"/>
    </row>
    <row r="236" spans="1:3" s="4" customFormat="1" x14ac:dyDescent="0.2">
      <c r="A236" s="15"/>
      <c r="B236" s="2"/>
      <c r="C236" s="1"/>
    </row>
    <row r="237" spans="1:3" s="4" customFormat="1" x14ac:dyDescent="0.2">
      <c r="A237" s="15"/>
      <c r="B237" s="2"/>
      <c r="C237" s="1"/>
    </row>
    <row r="238" spans="1:3" s="4" customFormat="1" x14ac:dyDescent="0.2">
      <c r="A238" s="15"/>
      <c r="B238" s="2"/>
      <c r="C238" s="1"/>
    </row>
    <row r="239" spans="1:3" s="4" customFormat="1" x14ac:dyDescent="0.2">
      <c r="A239" s="15"/>
      <c r="B239" s="2"/>
      <c r="C239" s="1"/>
    </row>
    <row r="240" spans="1:3" s="4" customFormat="1" x14ac:dyDescent="0.2">
      <c r="A240" s="15"/>
      <c r="B240" s="2"/>
      <c r="C240" s="1"/>
    </row>
    <row r="241" spans="1:3" s="4" customFormat="1" x14ac:dyDescent="0.2">
      <c r="A241" s="15"/>
      <c r="B241" s="2"/>
      <c r="C241" s="1"/>
    </row>
    <row r="242" spans="1:3" s="4" customFormat="1" x14ac:dyDescent="0.2">
      <c r="A242" s="15"/>
      <c r="B242" s="2"/>
      <c r="C242" s="1"/>
    </row>
    <row r="243" spans="1:3" s="4" customFormat="1" x14ac:dyDescent="0.2">
      <c r="A243" s="15"/>
      <c r="B243" s="2"/>
      <c r="C243" s="1"/>
    </row>
    <row r="244" spans="1:3" s="4" customFormat="1" x14ac:dyDescent="0.2">
      <c r="A244" s="15"/>
      <c r="B244" s="2"/>
      <c r="C244" s="1"/>
    </row>
    <row r="245" spans="1:3" s="4" customFormat="1" x14ac:dyDescent="0.2">
      <c r="A245" s="15"/>
      <c r="B245" s="2"/>
      <c r="C245" s="1"/>
    </row>
    <row r="246" spans="1:3" s="4" customFormat="1" x14ac:dyDescent="0.2">
      <c r="A246" s="15"/>
      <c r="B246" s="2"/>
      <c r="C246" s="1"/>
    </row>
    <row r="247" spans="1:3" s="4" customFormat="1" x14ac:dyDescent="0.2">
      <c r="A247" s="15"/>
      <c r="B247" s="2"/>
      <c r="C247" s="1"/>
    </row>
    <row r="248" spans="1:3" s="4" customFormat="1" x14ac:dyDescent="0.2">
      <c r="A248" s="15"/>
      <c r="B248" s="2"/>
      <c r="C248" s="1"/>
    </row>
    <row r="249" spans="1:3" s="4" customFormat="1" x14ac:dyDescent="0.2">
      <c r="A249" s="15"/>
      <c r="B249" s="2"/>
      <c r="C249" s="1"/>
    </row>
    <row r="250" spans="1:3" s="4" customFormat="1" x14ac:dyDescent="0.2">
      <c r="A250" s="15"/>
      <c r="B250" s="2"/>
      <c r="C250" s="1"/>
    </row>
    <row r="251" spans="1:3" s="4" customFormat="1" x14ac:dyDescent="0.2">
      <c r="A251" s="15"/>
      <c r="B251" s="2"/>
      <c r="C251" s="1"/>
    </row>
    <row r="252" spans="1:3" s="4" customFormat="1" x14ac:dyDescent="0.2">
      <c r="A252" s="15"/>
      <c r="B252" s="2"/>
      <c r="C252" s="1"/>
    </row>
    <row r="253" spans="1:3" s="4" customFormat="1" x14ac:dyDescent="0.2">
      <c r="A253" s="15"/>
      <c r="B253" s="2"/>
      <c r="C253" s="1"/>
    </row>
    <row r="254" spans="1:3" s="4" customFormat="1" x14ac:dyDescent="0.2">
      <c r="A254" s="15"/>
      <c r="B254" s="2"/>
      <c r="C254" s="1"/>
    </row>
    <row r="255" spans="1:3" s="4" customFormat="1" x14ac:dyDescent="0.2">
      <c r="A255" s="15"/>
      <c r="B255" s="2"/>
      <c r="C255" s="1"/>
    </row>
    <row r="256" spans="1:3" s="4" customFormat="1" x14ac:dyDescent="0.2">
      <c r="A256" s="15"/>
      <c r="B256" s="2"/>
      <c r="C256" s="1"/>
    </row>
    <row r="257" spans="1:3" s="4" customFormat="1" x14ac:dyDescent="0.2">
      <c r="A257" s="15"/>
      <c r="B257" s="2"/>
      <c r="C257" s="1"/>
    </row>
    <row r="258" spans="1:3" s="4" customFormat="1" x14ac:dyDescent="0.2">
      <c r="A258" s="15"/>
      <c r="B258" s="2"/>
      <c r="C258" s="1"/>
    </row>
    <row r="259" spans="1:3" s="4" customFormat="1" x14ac:dyDescent="0.2">
      <c r="A259" s="15"/>
      <c r="B259" s="2"/>
      <c r="C259" s="1"/>
    </row>
    <row r="260" spans="1:3" s="4" customFormat="1" x14ac:dyDescent="0.2">
      <c r="A260" s="15"/>
      <c r="B260" s="2"/>
      <c r="C260" s="1"/>
    </row>
    <row r="261" spans="1:3" s="4" customFormat="1" x14ac:dyDescent="0.2">
      <c r="A261" s="15"/>
      <c r="B261" s="2"/>
      <c r="C261" s="1"/>
    </row>
    <row r="262" spans="1:3" s="4" customFormat="1" x14ac:dyDescent="0.2">
      <c r="A262" s="15"/>
      <c r="B262" s="2"/>
      <c r="C262" s="1"/>
    </row>
    <row r="263" spans="1:3" s="4" customFormat="1" x14ac:dyDescent="0.2">
      <c r="A263" s="15"/>
      <c r="B263" s="2"/>
      <c r="C263" s="1"/>
    </row>
    <row r="264" spans="1:3" s="4" customFormat="1" x14ac:dyDescent="0.2">
      <c r="A264" s="15"/>
      <c r="B264" s="2"/>
      <c r="C264" s="1"/>
    </row>
    <row r="265" spans="1:3" s="4" customFormat="1" x14ac:dyDescent="0.2">
      <c r="A265" s="15"/>
      <c r="B265" s="2"/>
      <c r="C265" s="1"/>
    </row>
    <row r="266" spans="1:3" s="4" customFormat="1" x14ac:dyDescent="0.2">
      <c r="A266" s="15"/>
      <c r="B266" s="2"/>
      <c r="C266" s="1"/>
    </row>
    <row r="267" spans="1:3" s="4" customFormat="1" x14ac:dyDescent="0.2">
      <c r="A267" s="15"/>
      <c r="B267" s="2"/>
      <c r="C267" s="1"/>
    </row>
    <row r="268" spans="1:3" s="4" customFormat="1" x14ac:dyDescent="0.2">
      <c r="A268" s="15"/>
      <c r="B268" s="2"/>
      <c r="C268" s="1"/>
    </row>
    <row r="269" spans="1:3" s="4" customFormat="1" x14ac:dyDescent="0.2">
      <c r="A269" s="15"/>
      <c r="B269" s="2"/>
      <c r="C269" s="1"/>
    </row>
    <row r="270" spans="1:3" s="4" customFormat="1" x14ac:dyDescent="0.2">
      <c r="A270" s="15"/>
      <c r="B270" s="2"/>
      <c r="C270" s="1"/>
    </row>
    <row r="271" spans="1:3" s="4" customFormat="1" x14ac:dyDescent="0.2">
      <c r="A271" s="15"/>
      <c r="B271" s="2"/>
      <c r="C271" s="1"/>
    </row>
    <row r="272" spans="1:3" s="4" customFormat="1" x14ac:dyDescent="0.2">
      <c r="A272" s="15"/>
      <c r="B272" s="2"/>
      <c r="C272" s="1"/>
    </row>
    <row r="273" spans="1:3" s="4" customFormat="1" x14ac:dyDescent="0.2">
      <c r="A273" s="15"/>
      <c r="B273" s="2"/>
      <c r="C273" s="1"/>
    </row>
    <row r="274" spans="1:3" s="4" customFormat="1" x14ac:dyDescent="0.2">
      <c r="A274" s="15"/>
      <c r="B274" s="2"/>
      <c r="C274" s="1"/>
    </row>
    <row r="275" spans="1:3" s="4" customFormat="1" x14ac:dyDescent="0.2">
      <c r="A275" s="15"/>
      <c r="B275" s="2"/>
      <c r="C275" s="1"/>
    </row>
    <row r="276" spans="1:3" s="4" customFormat="1" x14ac:dyDescent="0.2">
      <c r="A276" s="15"/>
      <c r="B276" s="2"/>
      <c r="C276" s="1"/>
    </row>
    <row r="277" spans="1:3" s="4" customFormat="1" x14ac:dyDescent="0.2">
      <c r="A277" s="15"/>
      <c r="B277" s="2"/>
      <c r="C277" s="1"/>
    </row>
    <row r="278" spans="1:3" s="4" customFormat="1" x14ac:dyDescent="0.2">
      <c r="A278" s="15"/>
      <c r="B278" s="2"/>
      <c r="C278" s="1"/>
    </row>
    <row r="279" spans="1:3" s="4" customFormat="1" x14ac:dyDescent="0.2">
      <c r="A279" s="15"/>
      <c r="B279" s="2"/>
      <c r="C279" s="1"/>
    </row>
    <row r="280" spans="1:3" s="4" customFormat="1" x14ac:dyDescent="0.2">
      <c r="A280" s="15"/>
      <c r="B280" s="2"/>
      <c r="C280" s="1"/>
    </row>
    <row r="281" spans="1:3" s="4" customFormat="1" x14ac:dyDescent="0.2">
      <c r="A281" s="15"/>
      <c r="B281" s="2"/>
      <c r="C281" s="1"/>
    </row>
    <row r="282" spans="1:3" s="4" customFormat="1" x14ac:dyDescent="0.2">
      <c r="A282" s="15"/>
      <c r="B282" s="2"/>
      <c r="C282" s="1"/>
    </row>
    <row r="283" spans="1:3" s="4" customFormat="1" x14ac:dyDescent="0.2">
      <c r="A283" s="15"/>
      <c r="B283" s="2"/>
      <c r="C283" s="1"/>
    </row>
    <row r="284" spans="1:3" s="4" customFormat="1" x14ac:dyDescent="0.2">
      <c r="A284" s="15"/>
      <c r="B284" s="2"/>
      <c r="C284" s="1"/>
    </row>
    <row r="285" spans="1:3" s="4" customFormat="1" x14ac:dyDescent="0.2">
      <c r="A285" s="15"/>
      <c r="B285" s="2"/>
      <c r="C285" s="1"/>
    </row>
    <row r="286" spans="1:3" s="4" customFormat="1" x14ac:dyDescent="0.2">
      <c r="A286" s="15"/>
      <c r="B286" s="2"/>
      <c r="C286" s="1"/>
    </row>
    <row r="287" spans="1:3" s="4" customFormat="1" x14ac:dyDescent="0.2">
      <c r="A287" s="15"/>
      <c r="B287" s="2"/>
      <c r="C287" s="1"/>
    </row>
    <row r="288" spans="1:3" s="4" customFormat="1" x14ac:dyDescent="0.2">
      <c r="A288" s="15"/>
      <c r="B288" s="2"/>
      <c r="C288" s="1"/>
    </row>
    <row r="289" spans="1:3" s="4" customFormat="1" x14ac:dyDescent="0.2">
      <c r="A289" s="15"/>
      <c r="B289" s="2"/>
      <c r="C289" s="1"/>
    </row>
    <row r="290" spans="1:3" s="4" customFormat="1" x14ac:dyDescent="0.2">
      <c r="A290" s="15"/>
      <c r="B290" s="2"/>
      <c r="C290" s="1"/>
    </row>
    <row r="291" spans="1:3" s="4" customFormat="1" x14ac:dyDescent="0.2">
      <c r="A291" s="15"/>
      <c r="B291" s="2"/>
      <c r="C291" s="1"/>
    </row>
    <row r="292" spans="1:3" s="4" customFormat="1" x14ac:dyDescent="0.2">
      <c r="A292" s="15"/>
      <c r="B292" s="2"/>
      <c r="C292" s="1"/>
    </row>
    <row r="293" spans="1:3" s="4" customFormat="1" x14ac:dyDescent="0.2">
      <c r="A293" s="15"/>
      <c r="B293" s="2"/>
      <c r="C293" s="1"/>
    </row>
    <row r="294" spans="1:3" s="4" customFormat="1" x14ac:dyDescent="0.2">
      <c r="A294" s="15"/>
      <c r="B294" s="2"/>
      <c r="C294" s="1"/>
    </row>
    <row r="295" spans="1:3" s="4" customFormat="1" x14ac:dyDescent="0.2">
      <c r="A295" s="15"/>
      <c r="B295" s="2"/>
      <c r="C295" s="1"/>
    </row>
    <row r="296" spans="1:3" s="4" customFormat="1" x14ac:dyDescent="0.2">
      <c r="A296" s="15"/>
      <c r="B296" s="2"/>
      <c r="C296" s="1"/>
    </row>
    <row r="297" spans="1:3" s="4" customFormat="1" x14ac:dyDescent="0.2">
      <c r="A297" s="15"/>
      <c r="B297" s="2"/>
      <c r="C297" s="1"/>
    </row>
    <row r="298" spans="1:3" s="4" customFormat="1" x14ac:dyDescent="0.2">
      <c r="A298" s="15"/>
      <c r="B298" s="2"/>
      <c r="C298" s="1"/>
    </row>
    <row r="299" spans="1:3" s="4" customFormat="1" x14ac:dyDescent="0.2">
      <c r="A299" s="15"/>
      <c r="B299" s="2"/>
      <c r="C299" s="1"/>
    </row>
    <row r="300" spans="1:3" s="4" customFormat="1" x14ac:dyDescent="0.2">
      <c r="A300" s="15"/>
      <c r="B300" s="2"/>
      <c r="C300" s="1"/>
    </row>
    <row r="301" spans="1:3" s="4" customFormat="1" x14ac:dyDescent="0.2">
      <c r="A301" s="15"/>
      <c r="B301" s="2"/>
      <c r="C301" s="1"/>
    </row>
    <row r="302" spans="1:3" s="4" customFormat="1" x14ac:dyDescent="0.2">
      <c r="A302" s="15"/>
      <c r="B302" s="2"/>
      <c r="C302" s="1"/>
    </row>
    <row r="303" spans="1:3" s="4" customFormat="1" x14ac:dyDescent="0.2">
      <c r="A303" s="15"/>
      <c r="B303" s="2"/>
      <c r="C303" s="1"/>
    </row>
    <row r="304" spans="1:3" s="4" customFormat="1" x14ac:dyDescent="0.2">
      <c r="A304" s="15"/>
      <c r="B304" s="2"/>
      <c r="C304" s="1"/>
    </row>
    <row r="305" spans="1:3" s="4" customFormat="1" x14ac:dyDescent="0.2">
      <c r="A305" s="15"/>
      <c r="B305" s="2"/>
      <c r="C305" s="1"/>
    </row>
    <row r="306" spans="1:3" s="4" customFormat="1" x14ac:dyDescent="0.2">
      <c r="A306" s="15"/>
      <c r="B306" s="2"/>
      <c r="C306" s="1"/>
    </row>
    <row r="307" spans="1:3" s="4" customFormat="1" x14ac:dyDescent="0.2">
      <c r="A307" s="15"/>
      <c r="B307" s="2"/>
      <c r="C307" s="1"/>
    </row>
    <row r="308" spans="1:3" s="4" customFormat="1" x14ac:dyDescent="0.2">
      <c r="A308" s="15"/>
      <c r="B308" s="2"/>
      <c r="C308" s="1"/>
    </row>
    <row r="309" spans="1:3" s="4" customFormat="1" x14ac:dyDescent="0.2">
      <c r="A309" s="15"/>
      <c r="B309" s="2"/>
      <c r="C309" s="1"/>
    </row>
    <row r="310" spans="1:3" s="4" customFormat="1" x14ac:dyDescent="0.2">
      <c r="A310" s="15"/>
      <c r="B310" s="2"/>
      <c r="C310" s="1"/>
    </row>
    <row r="311" spans="1:3" s="4" customFormat="1" x14ac:dyDescent="0.2">
      <c r="A311" s="15"/>
      <c r="B311" s="2"/>
      <c r="C311" s="1"/>
    </row>
    <row r="312" spans="1:3" s="4" customFormat="1" x14ac:dyDescent="0.2">
      <c r="A312" s="15"/>
      <c r="B312" s="2"/>
      <c r="C312" s="1"/>
    </row>
    <row r="313" spans="1:3" s="4" customFormat="1" x14ac:dyDescent="0.2">
      <c r="A313" s="15"/>
      <c r="B313" s="2"/>
      <c r="C313" s="1"/>
    </row>
    <row r="314" spans="1:3" s="4" customFormat="1" x14ac:dyDescent="0.2">
      <c r="A314" s="15"/>
      <c r="B314" s="2"/>
      <c r="C314" s="1"/>
    </row>
    <row r="315" spans="1:3" s="4" customFormat="1" x14ac:dyDescent="0.2">
      <c r="A315" s="15"/>
      <c r="B315" s="2"/>
      <c r="C315" s="1"/>
    </row>
    <row r="316" spans="1:3" s="4" customFormat="1" x14ac:dyDescent="0.2">
      <c r="A316" s="15"/>
      <c r="B316" s="2"/>
      <c r="C316" s="1"/>
    </row>
    <row r="317" spans="1:3" s="4" customFormat="1" x14ac:dyDescent="0.2">
      <c r="A317" s="15"/>
      <c r="B317" s="2"/>
      <c r="C317" s="1"/>
    </row>
    <row r="318" spans="1:3" s="4" customFormat="1" x14ac:dyDescent="0.2">
      <c r="A318" s="15"/>
      <c r="B318" s="2"/>
      <c r="C318" s="1"/>
    </row>
    <row r="319" spans="1:3" s="4" customFormat="1" x14ac:dyDescent="0.2">
      <c r="A319" s="15"/>
      <c r="B319" s="2"/>
      <c r="C319" s="1"/>
    </row>
    <row r="320" spans="1:3" s="4" customFormat="1" x14ac:dyDescent="0.2">
      <c r="A320" s="15"/>
      <c r="B320" s="2"/>
      <c r="C320" s="1"/>
    </row>
    <row r="321" spans="1:3" s="4" customFormat="1" x14ac:dyDescent="0.2">
      <c r="A321" s="15"/>
      <c r="B321" s="2"/>
      <c r="C321" s="1"/>
    </row>
    <row r="322" spans="1:3" s="4" customFormat="1" x14ac:dyDescent="0.2">
      <c r="A322" s="15"/>
      <c r="B322" s="2"/>
      <c r="C322" s="1"/>
    </row>
    <row r="323" spans="1:3" s="4" customFormat="1" x14ac:dyDescent="0.2">
      <c r="A323" s="15"/>
      <c r="B323" s="2"/>
      <c r="C323" s="1"/>
    </row>
    <row r="324" spans="1:3" s="4" customFormat="1" x14ac:dyDescent="0.2">
      <c r="A324" s="15"/>
      <c r="B324" s="2"/>
      <c r="C324" s="1"/>
    </row>
    <row r="325" spans="1:3" s="4" customFormat="1" x14ac:dyDescent="0.2">
      <c r="A325" s="15"/>
      <c r="B325" s="2"/>
      <c r="C325" s="1"/>
    </row>
    <row r="326" spans="1:3" s="4" customFormat="1" x14ac:dyDescent="0.2">
      <c r="A326" s="15"/>
      <c r="B326" s="2"/>
      <c r="C326" s="1"/>
    </row>
    <row r="327" spans="1:3" s="4" customFormat="1" x14ac:dyDescent="0.2">
      <c r="A327" s="15"/>
      <c r="B327" s="2"/>
      <c r="C327" s="1"/>
    </row>
    <row r="328" spans="1:3" s="4" customFormat="1" x14ac:dyDescent="0.2">
      <c r="A328" s="15"/>
      <c r="B328" s="2"/>
      <c r="C328" s="1"/>
    </row>
    <row r="329" spans="1:3" s="4" customFormat="1" x14ac:dyDescent="0.2">
      <c r="A329" s="15"/>
      <c r="B329" s="2"/>
      <c r="C329" s="1"/>
    </row>
    <row r="330" spans="1:3" s="4" customFormat="1" x14ac:dyDescent="0.2">
      <c r="A330" s="15"/>
      <c r="B330" s="2"/>
      <c r="C330" s="1"/>
    </row>
    <row r="331" spans="1:3" s="4" customFormat="1" x14ac:dyDescent="0.2">
      <c r="A331" s="15"/>
      <c r="B331" s="2"/>
      <c r="C331" s="1"/>
    </row>
    <row r="332" spans="1:3" s="4" customFormat="1" x14ac:dyDescent="0.2">
      <c r="A332" s="15"/>
      <c r="B332" s="2"/>
      <c r="C332" s="1"/>
    </row>
    <row r="333" spans="1:3" s="4" customFormat="1" x14ac:dyDescent="0.2">
      <c r="A333" s="15"/>
      <c r="B333" s="2"/>
      <c r="C333" s="1"/>
    </row>
    <row r="334" spans="1:3" s="4" customFormat="1" x14ac:dyDescent="0.2">
      <c r="A334" s="15"/>
      <c r="B334" s="2"/>
      <c r="C334" s="1"/>
    </row>
    <row r="335" spans="1:3" s="4" customFormat="1" x14ac:dyDescent="0.2">
      <c r="A335" s="15"/>
      <c r="B335" s="2"/>
      <c r="C335" s="1"/>
    </row>
    <row r="336" spans="1:3" s="4" customFormat="1" x14ac:dyDescent="0.2">
      <c r="A336" s="15"/>
      <c r="B336" s="2"/>
      <c r="C336" s="1"/>
    </row>
    <row r="337" spans="1:3" s="4" customFormat="1" x14ac:dyDescent="0.2">
      <c r="A337" s="15"/>
      <c r="B337" s="2"/>
      <c r="C337" s="1"/>
    </row>
    <row r="338" spans="1:3" s="4" customFormat="1" x14ac:dyDescent="0.2">
      <c r="A338" s="15"/>
      <c r="B338" s="2"/>
      <c r="C338" s="1"/>
    </row>
    <row r="339" spans="1:3" s="4" customFormat="1" x14ac:dyDescent="0.2">
      <c r="A339" s="15"/>
      <c r="B339" s="2"/>
      <c r="C339" s="1"/>
    </row>
    <row r="340" spans="1:3" s="4" customFormat="1" x14ac:dyDescent="0.2">
      <c r="A340" s="15"/>
      <c r="B340" s="2"/>
      <c r="C340" s="1"/>
    </row>
    <row r="341" spans="1:3" s="4" customFormat="1" x14ac:dyDescent="0.2">
      <c r="A341" s="15"/>
      <c r="B341" s="2"/>
      <c r="C341" s="1"/>
    </row>
    <row r="342" spans="1:3" s="4" customFormat="1" x14ac:dyDescent="0.2">
      <c r="A342" s="15"/>
      <c r="B342" s="2"/>
      <c r="C342" s="1"/>
    </row>
    <row r="343" spans="1:3" s="4" customFormat="1" x14ac:dyDescent="0.2">
      <c r="A343" s="15"/>
      <c r="B343" s="2"/>
      <c r="C343" s="1"/>
    </row>
    <row r="344" spans="1:3" s="4" customFormat="1" x14ac:dyDescent="0.2">
      <c r="A344" s="15"/>
      <c r="B344" s="2"/>
      <c r="C344" s="1"/>
    </row>
    <row r="345" spans="1:3" s="4" customFormat="1" x14ac:dyDescent="0.2">
      <c r="A345" s="15"/>
      <c r="B345" s="2"/>
      <c r="C345" s="1"/>
    </row>
    <row r="346" spans="1:3" s="4" customFormat="1" x14ac:dyDescent="0.2">
      <c r="A346" s="15"/>
      <c r="B346" s="2"/>
      <c r="C346" s="1"/>
    </row>
    <row r="347" spans="1:3" s="4" customFormat="1" x14ac:dyDescent="0.2">
      <c r="A347" s="15"/>
      <c r="B347" s="2"/>
      <c r="C347" s="1"/>
    </row>
    <row r="348" spans="1:3" s="4" customFormat="1" x14ac:dyDescent="0.2">
      <c r="A348" s="15"/>
      <c r="B348" s="2"/>
      <c r="C348" s="1"/>
    </row>
    <row r="349" spans="1:3" s="4" customFormat="1" x14ac:dyDescent="0.2">
      <c r="A349" s="15"/>
      <c r="B349" s="2"/>
      <c r="C349" s="1"/>
    </row>
    <row r="350" spans="1:3" s="4" customFormat="1" x14ac:dyDescent="0.2">
      <c r="A350" s="15"/>
      <c r="B350" s="2"/>
      <c r="C350" s="1"/>
    </row>
    <row r="351" spans="1:3" s="4" customFormat="1" x14ac:dyDescent="0.2">
      <c r="A351" s="15"/>
      <c r="B351" s="2"/>
      <c r="C351" s="1"/>
    </row>
    <row r="352" spans="1:3" s="4" customFormat="1" x14ac:dyDescent="0.2">
      <c r="A352" s="15"/>
      <c r="B352" s="2"/>
      <c r="C352" s="1"/>
    </row>
    <row r="353" spans="1:3" s="4" customFormat="1" x14ac:dyDescent="0.2">
      <c r="A353" s="15"/>
      <c r="B353" s="2"/>
      <c r="C353" s="1"/>
    </row>
    <row r="354" spans="1:3" s="4" customFormat="1" x14ac:dyDescent="0.2">
      <c r="A354" s="15"/>
      <c r="B354" s="2"/>
      <c r="C354" s="1"/>
    </row>
    <row r="355" spans="1:3" s="4" customFormat="1" x14ac:dyDescent="0.2">
      <c r="A355" s="15"/>
      <c r="B355" s="2"/>
      <c r="C355" s="1"/>
    </row>
    <row r="356" spans="1:3" s="4" customFormat="1" x14ac:dyDescent="0.2">
      <c r="A356" s="15"/>
      <c r="B356" s="2"/>
      <c r="C356" s="1"/>
    </row>
    <row r="357" spans="1:3" s="4" customFormat="1" x14ac:dyDescent="0.2">
      <c r="A357" s="15"/>
      <c r="B357" s="2"/>
      <c r="C357" s="1"/>
    </row>
    <row r="358" spans="1:3" s="4" customFormat="1" x14ac:dyDescent="0.2">
      <c r="A358" s="15"/>
      <c r="B358" s="2"/>
      <c r="C358" s="1"/>
    </row>
    <row r="359" spans="1:3" s="4" customFormat="1" x14ac:dyDescent="0.2">
      <c r="A359" s="15"/>
      <c r="B359" s="2"/>
      <c r="C359" s="1"/>
    </row>
    <row r="360" spans="1:3" s="4" customFormat="1" x14ac:dyDescent="0.2">
      <c r="A360" s="15"/>
      <c r="B360" s="2"/>
      <c r="C360" s="1"/>
    </row>
    <row r="361" spans="1:3" s="4" customFormat="1" x14ac:dyDescent="0.2">
      <c r="A361" s="15"/>
      <c r="B361" s="2"/>
      <c r="C361" s="1"/>
    </row>
    <row r="362" spans="1:3" s="4" customFormat="1" x14ac:dyDescent="0.2">
      <c r="A362" s="15"/>
      <c r="B362" s="2"/>
      <c r="C362" s="1"/>
    </row>
    <row r="363" spans="1:3" s="4" customFormat="1" x14ac:dyDescent="0.2">
      <c r="A363" s="15"/>
      <c r="B363" s="2"/>
      <c r="C363" s="1"/>
    </row>
    <row r="364" spans="1:3" s="4" customFormat="1" x14ac:dyDescent="0.2">
      <c r="A364" s="15"/>
      <c r="B364" s="2"/>
      <c r="C364" s="1"/>
    </row>
    <row r="365" spans="1:3" s="4" customFormat="1" x14ac:dyDescent="0.2">
      <c r="A365" s="15"/>
      <c r="B365" s="2"/>
      <c r="C365" s="1"/>
    </row>
    <row r="366" spans="1:3" s="4" customFormat="1" x14ac:dyDescent="0.2">
      <c r="A366" s="15"/>
      <c r="B366" s="2"/>
      <c r="C366" s="1"/>
    </row>
    <row r="367" spans="1:3" s="4" customFormat="1" x14ac:dyDescent="0.2">
      <c r="A367" s="15"/>
      <c r="B367" s="2"/>
      <c r="C367" s="1"/>
    </row>
    <row r="368" spans="1:3" s="4" customFormat="1" x14ac:dyDescent="0.2">
      <c r="A368" s="15"/>
      <c r="B368" s="2"/>
      <c r="C368" s="1"/>
    </row>
    <row r="369" spans="1:3" s="4" customFormat="1" x14ac:dyDescent="0.2">
      <c r="A369" s="15"/>
      <c r="B369" s="2"/>
      <c r="C369" s="1"/>
    </row>
    <row r="370" spans="1:3" s="4" customFormat="1" x14ac:dyDescent="0.2">
      <c r="A370" s="15"/>
      <c r="B370" s="2"/>
      <c r="C370" s="1"/>
    </row>
    <row r="371" spans="1:3" s="4" customFormat="1" x14ac:dyDescent="0.2">
      <c r="A371" s="15"/>
      <c r="B371" s="2"/>
      <c r="C371" s="1"/>
    </row>
    <row r="372" spans="1:3" s="4" customFormat="1" x14ac:dyDescent="0.2">
      <c r="A372" s="15"/>
      <c r="B372" s="2"/>
      <c r="C372" s="1"/>
    </row>
    <row r="373" spans="1:3" s="4" customFormat="1" x14ac:dyDescent="0.2">
      <c r="A373" s="15"/>
      <c r="B373" s="2"/>
      <c r="C373" s="1"/>
    </row>
    <row r="374" spans="1:3" s="4" customFormat="1" x14ac:dyDescent="0.2">
      <c r="A374" s="15"/>
      <c r="B374" s="2"/>
      <c r="C374" s="1"/>
    </row>
    <row r="375" spans="1:3" s="4" customFormat="1" x14ac:dyDescent="0.2">
      <c r="A375" s="15"/>
      <c r="B375" s="2"/>
      <c r="C375" s="1"/>
    </row>
    <row r="376" spans="1:3" s="4" customFormat="1" x14ac:dyDescent="0.2">
      <c r="A376" s="15"/>
      <c r="B376" s="2"/>
      <c r="C376" s="1"/>
    </row>
    <row r="377" spans="1:3" s="4" customFormat="1" x14ac:dyDescent="0.2">
      <c r="A377" s="15"/>
      <c r="B377" s="2"/>
      <c r="C377" s="1"/>
    </row>
    <row r="378" spans="1:3" s="4" customFormat="1" x14ac:dyDescent="0.2">
      <c r="A378" s="15"/>
      <c r="B378" s="2"/>
      <c r="C378" s="1"/>
    </row>
    <row r="379" spans="1:3" s="4" customFormat="1" x14ac:dyDescent="0.2">
      <c r="A379" s="15"/>
      <c r="B379" s="2"/>
      <c r="C379" s="1"/>
    </row>
    <row r="380" spans="1:3" s="4" customFormat="1" x14ac:dyDescent="0.2">
      <c r="A380" s="15"/>
      <c r="B380" s="2"/>
      <c r="C380" s="1"/>
    </row>
    <row r="381" spans="1:3" s="4" customFormat="1" x14ac:dyDescent="0.2">
      <c r="A381" s="15"/>
      <c r="B381" s="2"/>
      <c r="C381" s="1"/>
    </row>
    <row r="382" spans="1:3" s="4" customFormat="1" x14ac:dyDescent="0.2">
      <c r="A382" s="15"/>
      <c r="B382" s="2"/>
      <c r="C382" s="1"/>
    </row>
    <row r="383" spans="1:3" s="4" customFormat="1" x14ac:dyDescent="0.2">
      <c r="A383" s="15"/>
      <c r="B383" s="2"/>
      <c r="C383" s="1"/>
    </row>
    <row r="384" spans="1:3" s="4" customFormat="1" x14ac:dyDescent="0.2">
      <c r="A384" s="15"/>
      <c r="B384" s="2"/>
      <c r="C384" s="1"/>
    </row>
    <row r="385" spans="1:3" s="4" customFormat="1" x14ac:dyDescent="0.2">
      <c r="A385" s="15"/>
      <c r="B385" s="2"/>
      <c r="C385" s="1"/>
    </row>
    <row r="386" spans="1:3" s="4" customFormat="1" x14ac:dyDescent="0.2">
      <c r="A386" s="15"/>
      <c r="B386" s="2"/>
      <c r="C386" s="1"/>
    </row>
    <row r="387" spans="1:3" s="4" customFormat="1" x14ac:dyDescent="0.2">
      <c r="A387" s="15"/>
      <c r="B387" s="2"/>
      <c r="C387" s="1"/>
    </row>
    <row r="388" spans="1:3" s="4" customFormat="1" x14ac:dyDescent="0.2">
      <c r="A388" s="15"/>
      <c r="B388" s="2"/>
      <c r="C388" s="1"/>
    </row>
    <row r="389" spans="1:3" s="4" customFormat="1" x14ac:dyDescent="0.2">
      <c r="A389" s="15"/>
      <c r="B389" s="2"/>
      <c r="C389" s="1"/>
    </row>
    <row r="390" spans="1:3" s="4" customFormat="1" x14ac:dyDescent="0.2">
      <c r="A390" s="15"/>
      <c r="B390" s="2"/>
      <c r="C390" s="1"/>
    </row>
    <row r="391" spans="1:3" s="4" customFormat="1" x14ac:dyDescent="0.2">
      <c r="A391" s="15"/>
      <c r="B391" s="2"/>
      <c r="C391" s="1"/>
    </row>
    <row r="392" spans="1:3" s="4" customFormat="1" x14ac:dyDescent="0.2">
      <c r="A392" s="15"/>
      <c r="B392" s="2"/>
      <c r="C392" s="1"/>
    </row>
    <row r="393" spans="1:3" s="4" customFormat="1" x14ac:dyDescent="0.2">
      <c r="A393" s="15"/>
      <c r="B393" s="2"/>
      <c r="C393" s="1"/>
    </row>
    <row r="394" spans="1:3" s="4" customFormat="1" x14ac:dyDescent="0.2">
      <c r="A394" s="15"/>
      <c r="B394" s="2"/>
      <c r="C394" s="1"/>
    </row>
    <row r="395" spans="1:3" s="4" customFormat="1" x14ac:dyDescent="0.2">
      <c r="A395" s="15"/>
      <c r="B395" s="2"/>
      <c r="C395" s="1"/>
    </row>
    <row r="396" spans="1:3" s="4" customFormat="1" x14ac:dyDescent="0.2">
      <c r="A396" s="15"/>
      <c r="B396" s="2"/>
      <c r="C396" s="1"/>
    </row>
    <row r="397" spans="1:3" s="4" customFormat="1" x14ac:dyDescent="0.2">
      <c r="A397" s="15"/>
      <c r="B397" s="2"/>
      <c r="C397" s="1"/>
    </row>
    <row r="398" spans="1:3" s="4" customFormat="1" x14ac:dyDescent="0.2">
      <c r="A398" s="15"/>
      <c r="B398" s="2"/>
      <c r="C398" s="1"/>
    </row>
    <row r="399" spans="1:3" s="4" customFormat="1" x14ac:dyDescent="0.2">
      <c r="A399" s="15"/>
      <c r="B399" s="2"/>
      <c r="C399" s="1"/>
    </row>
    <row r="400" spans="1:3" s="4" customFormat="1" x14ac:dyDescent="0.2">
      <c r="A400" s="15"/>
      <c r="B400" s="2"/>
      <c r="C400" s="1"/>
    </row>
    <row r="401" spans="1:3" s="4" customFormat="1" x14ac:dyDescent="0.2">
      <c r="A401" s="15"/>
      <c r="B401" s="2"/>
      <c r="C401" s="1"/>
    </row>
    <row r="402" spans="1:3" s="4" customFormat="1" x14ac:dyDescent="0.2">
      <c r="A402" s="15"/>
      <c r="B402" s="2"/>
      <c r="C402" s="1"/>
    </row>
    <row r="403" spans="1:3" s="4" customFormat="1" x14ac:dyDescent="0.2">
      <c r="A403" s="15"/>
      <c r="B403" s="2"/>
      <c r="C403" s="1"/>
    </row>
    <row r="404" spans="1:3" s="4" customFormat="1" x14ac:dyDescent="0.2">
      <c r="A404" s="15"/>
      <c r="B404" s="2"/>
      <c r="C404" s="1"/>
    </row>
    <row r="405" spans="1:3" s="4" customFormat="1" x14ac:dyDescent="0.2">
      <c r="A405" s="15"/>
      <c r="B405" s="2"/>
      <c r="C405" s="1"/>
    </row>
    <row r="406" spans="1:3" s="4" customFormat="1" x14ac:dyDescent="0.2">
      <c r="A406" s="15"/>
      <c r="B406" s="2"/>
      <c r="C406" s="1"/>
    </row>
    <row r="407" spans="1:3" s="4" customFormat="1" x14ac:dyDescent="0.2">
      <c r="A407" s="15"/>
      <c r="B407" s="2"/>
      <c r="C407" s="1"/>
    </row>
    <row r="408" spans="1:3" s="4" customFormat="1" x14ac:dyDescent="0.2">
      <c r="A408" s="15"/>
      <c r="B408" s="2"/>
      <c r="C408" s="1"/>
    </row>
    <row r="409" spans="1:3" s="4" customFormat="1" x14ac:dyDescent="0.2">
      <c r="A409" s="15"/>
      <c r="B409" s="2"/>
      <c r="C409" s="1"/>
    </row>
    <row r="410" spans="1:3" s="4" customFormat="1" x14ac:dyDescent="0.2">
      <c r="A410" s="15"/>
      <c r="B410" s="2"/>
      <c r="C410" s="1"/>
    </row>
    <row r="411" spans="1:3" s="4" customFormat="1" x14ac:dyDescent="0.2">
      <c r="A411" s="15"/>
      <c r="B411" s="2"/>
      <c r="C411" s="1"/>
    </row>
    <row r="412" spans="1:3" s="4" customFormat="1" x14ac:dyDescent="0.2">
      <c r="A412" s="15"/>
      <c r="B412" s="2"/>
      <c r="C412" s="1"/>
    </row>
    <row r="413" spans="1:3" s="4" customFormat="1" x14ac:dyDescent="0.2">
      <c r="A413" s="15"/>
      <c r="B413" s="2"/>
      <c r="C413" s="1"/>
    </row>
    <row r="414" spans="1:3" s="4" customFormat="1" x14ac:dyDescent="0.2">
      <c r="A414" s="15"/>
      <c r="B414" s="2"/>
      <c r="C414" s="1"/>
    </row>
    <row r="415" spans="1:3" s="4" customFormat="1" x14ac:dyDescent="0.2">
      <c r="A415" s="15"/>
      <c r="B415" s="2"/>
      <c r="C415" s="1"/>
    </row>
    <row r="416" spans="1:3" s="4" customFormat="1" x14ac:dyDescent="0.2">
      <c r="A416" s="15"/>
      <c r="B416" s="2"/>
      <c r="C416" s="1"/>
    </row>
    <row r="417" spans="1:3" s="4" customFormat="1" x14ac:dyDescent="0.2">
      <c r="A417" s="15"/>
      <c r="B417" s="2"/>
      <c r="C417" s="1"/>
    </row>
    <row r="418" spans="1:3" s="4" customFormat="1" x14ac:dyDescent="0.2">
      <c r="A418" s="15"/>
      <c r="B418" s="2"/>
      <c r="C418" s="1"/>
    </row>
    <row r="419" spans="1:3" s="4" customFormat="1" x14ac:dyDescent="0.2">
      <c r="A419" s="15"/>
      <c r="B419" s="2"/>
      <c r="C419" s="1"/>
    </row>
    <row r="420" spans="1:3" s="4" customFormat="1" x14ac:dyDescent="0.2">
      <c r="A420" s="15"/>
      <c r="B420" s="2"/>
      <c r="C420" s="1"/>
    </row>
    <row r="421" spans="1:3" s="4" customFormat="1" x14ac:dyDescent="0.2">
      <c r="A421" s="15"/>
      <c r="B421" s="2"/>
      <c r="C421" s="1"/>
    </row>
    <row r="422" spans="1:3" s="4" customFormat="1" x14ac:dyDescent="0.2">
      <c r="A422" s="15"/>
      <c r="B422" s="2"/>
      <c r="C422" s="1"/>
    </row>
    <row r="423" spans="1:3" s="4" customFormat="1" x14ac:dyDescent="0.2">
      <c r="A423" s="15"/>
      <c r="B423" s="2"/>
      <c r="C423" s="1"/>
    </row>
    <row r="424" spans="1:3" s="4" customFormat="1" x14ac:dyDescent="0.2">
      <c r="A424" s="15"/>
      <c r="B424" s="2"/>
      <c r="C424" s="1"/>
    </row>
    <row r="425" spans="1:3" s="4" customFormat="1" x14ac:dyDescent="0.2">
      <c r="A425" s="15"/>
      <c r="B425" s="2"/>
      <c r="C425" s="1"/>
    </row>
    <row r="426" spans="1:3" s="4" customFormat="1" x14ac:dyDescent="0.2">
      <c r="A426" s="15"/>
      <c r="B426" s="2"/>
      <c r="C426" s="1"/>
    </row>
    <row r="427" spans="1:3" s="4" customFormat="1" x14ac:dyDescent="0.2">
      <c r="A427" s="15"/>
      <c r="B427" s="2"/>
      <c r="C427" s="1"/>
    </row>
    <row r="428" spans="1:3" s="4" customFormat="1" x14ac:dyDescent="0.2">
      <c r="A428" s="15"/>
      <c r="B428" s="2"/>
      <c r="C428" s="1"/>
    </row>
    <row r="429" spans="1:3" s="4" customFormat="1" x14ac:dyDescent="0.2">
      <c r="A429" s="15"/>
      <c r="B429" s="2"/>
      <c r="C429" s="1"/>
    </row>
    <row r="430" spans="1:3" s="4" customFormat="1" x14ac:dyDescent="0.2">
      <c r="A430" s="15"/>
      <c r="B430" s="2"/>
      <c r="C430" s="1"/>
    </row>
    <row r="431" spans="1:3" s="4" customFormat="1" x14ac:dyDescent="0.2">
      <c r="A431" s="15"/>
      <c r="B431" s="2"/>
      <c r="C431" s="1"/>
    </row>
    <row r="432" spans="1:3" s="4" customFormat="1" x14ac:dyDescent="0.2">
      <c r="A432" s="15"/>
      <c r="B432" s="2"/>
      <c r="C432" s="1"/>
    </row>
    <row r="433" spans="1:3" s="4" customFormat="1" x14ac:dyDescent="0.2">
      <c r="A433" s="15"/>
      <c r="B433" s="2"/>
      <c r="C433" s="1"/>
    </row>
    <row r="434" spans="1:3" s="4" customFormat="1" x14ac:dyDescent="0.2">
      <c r="A434" s="15"/>
      <c r="B434" s="2"/>
      <c r="C434" s="1"/>
    </row>
    <row r="435" spans="1:3" s="4" customFormat="1" x14ac:dyDescent="0.2">
      <c r="A435" s="15"/>
      <c r="B435" s="2"/>
      <c r="C435" s="1"/>
    </row>
    <row r="436" spans="1:3" s="4" customFormat="1" x14ac:dyDescent="0.2">
      <c r="A436" s="15"/>
      <c r="B436" s="2"/>
      <c r="C436" s="1"/>
    </row>
    <row r="437" spans="1:3" s="4" customFormat="1" x14ac:dyDescent="0.2">
      <c r="A437" s="15"/>
      <c r="B437" s="2"/>
      <c r="C437" s="1"/>
    </row>
    <row r="438" spans="1:3" s="4" customFormat="1" x14ac:dyDescent="0.2">
      <c r="A438" s="15"/>
      <c r="B438" s="2"/>
      <c r="C438" s="1"/>
    </row>
    <row r="439" spans="1:3" s="4" customFormat="1" x14ac:dyDescent="0.2">
      <c r="A439" s="15"/>
      <c r="B439" s="2"/>
      <c r="C439" s="1"/>
    </row>
    <row r="440" spans="1:3" s="4" customFormat="1" x14ac:dyDescent="0.2">
      <c r="A440" s="15"/>
      <c r="B440" s="2"/>
      <c r="C440" s="1"/>
    </row>
    <row r="441" spans="1:3" s="4" customFormat="1" x14ac:dyDescent="0.2">
      <c r="A441" s="15"/>
      <c r="B441" s="2"/>
      <c r="C441" s="1"/>
    </row>
    <row r="442" spans="1:3" s="4" customFormat="1" x14ac:dyDescent="0.2">
      <c r="A442" s="15"/>
      <c r="B442" s="2"/>
      <c r="C442" s="1"/>
    </row>
  </sheetData>
  <mergeCells count="38">
    <mergeCell ref="B27:D27"/>
    <mergeCell ref="E27:F27"/>
    <mergeCell ref="B24:D24"/>
    <mergeCell ref="E24:F24"/>
    <mergeCell ref="B25:D25"/>
    <mergeCell ref="E25:F25"/>
    <mergeCell ref="B26:D26"/>
    <mergeCell ref="E26:F26"/>
    <mergeCell ref="B18:D18"/>
    <mergeCell ref="E18:F18"/>
    <mergeCell ref="B21:D21"/>
    <mergeCell ref="E21:F21"/>
    <mergeCell ref="B23:D23"/>
    <mergeCell ref="E23:F23"/>
    <mergeCell ref="B12:D12"/>
    <mergeCell ref="E12:F12"/>
    <mergeCell ref="B14:D14"/>
    <mergeCell ref="E14:F14"/>
    <mergeCell ref="B16:D16"/>
    <mergeCell ref="E16:F16"/>
    <mergeCell ref="B9:D9"/>
    <mergeCell ref="E9:F9"/>
    <mergeCell ref="B10:D10"/>
    <mergeCell ref="E10:F10"/>
    <mergeCell ref="B11:D11"/>
    <mergeCell ref="E11:F11"/>
    <mergeCell ref="B6:D6"/>
    <mergeCell ref="E6:F6"/>
    <mergeCell ref="B7:D7"/>
    <mergeCell ref="E7:F7"/>
    <mergeCell ref="B8:D8"/>
    <mergeCell ref="E8:F8"/>
    <mergeCell ref="A2:F2"/>
    <mergeCell ref="A3:F3"/>
    <mergeCell ref="B4:D4"/>
    <mergeCell ref="E4:F4"/>
    <mergeCell ref="B5:D5"/>
    <mergeCell ref="E5:F5"/>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&amp;R&amp;N</oddFooter>
    <firstFooter>&amp;R&amp;P</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69423-9B41-422C-AC02-EFEABDD94D73}">
  <sheetPr>
    <tabColor rgb="FF00B050"/>
  </sheetPr>
  <dimension ref="A1:K687"/>
  <sheetViews>
    <sheetView tabSelected="1" topLeftCell="A200" zoomScale="115" zoomScaleNormal="115" zoomScaleSheetLayoutView="115" workbookViewId="0">
      <selection activeCell="E274" sqref="E274"/>
    </sheetView>
  </sheetViews>
  <sheetFormatPr defaultRowHeight="12.75" x14ac:dyDescent="0.2"/>
  <cols>
    <col min="1" max="1" width="10.140625" style="197" bestFit="1" customWidth="1"/>
    <col min="2" max="2" width="44.28515625" style="51" customWidth="1"/>
    <col min="3" max="3" width="9.140625" style="52" customWidth="1"/>
    <col min="4" max="5" width="15.7109375" style="53" customWidth="1"/>
    <col min="6" max="6" width="18.7109375" style="53" customWidth="1"/>
    <col min="7" max="16384" width="9.140625" style="52"/>
  </cols>
  <sheetData>
    <row r="1" spans="1:6" ht="26.65" customHeight="1" x14ac:dyDescent="0.2">
      <c r="A1" s="50"/>
      <c r="E1" s="54"/>
      <c r="F1" s="54"/>
    </row>
    <row r="2" spans="1:6" ht="55.15" customHeight="1" x14ac:dyDescent="0.2">
      <c r="A2" s="55" t="s">
        <v>413</v>
      </c>
      <c r="B2" s="55"/>
      <c r="C2" s="55"/>
      <c r="D2" s="55"/>
      <c r="E2" s="55"/>
      <c r="F2" s="55"/>
    </row>
    <row r="3" spans="1:6" ht="23.25" x14ac:dyDescent="0.2">
      <c r="A3" s="56" t="s">
        <v>324</v>
      </c>
      <c r="B3" s="56"/>
      <c r="C3" s="56"/>
      <c r="D3" s="56"/>
      <c r="E3" s="56"/>
      <c r="F3" s="56"/>
    </row>
    <row r="4" spans="1:6" s="58" customFormat="1" ht="45" customHeight="1" x14ac:dyDescent="0.25">
      <c r="A4" s="57" t="s">
        <v>325</v>
      </c>
      <c r="B4" s="57"/>
      <c r="C4" s="57"/>
      <c r="D4" s="57"/>
      <c r="E4" s="57"/>
      <c r="F4" s="57"/>
    </row>
    <row r="5" spans="1:6" x14ac:dyDescent="0.2">
      <c r="A5" s="59"/>
      <c r="B5" s="60"/>
      <c r="C5" s="60"/>
      <c r="D5" s="60"/>
      <c r="E5" s="61"/>
      <c r="F5" s="61"/>
    </row>
    <row r="6" spans="1:6" x14ac:dyDescent="0.2">
      <c r="A6" s="59"/>
      <c r="B6" s="62"/>
      <c r="C6" s="62"/>
      <c r="D6" s="62"/>
      <c r="E6" s="61"/>
      <c r="F6" s="61"/>
    </row>
    <row r="7" spans="1:6" x14ac:dyDescent="0.2">
      <c r="A7" s="59"/>
      <c r="B7" s="60"/>
      <c r="C7" s="60"/>
      <c r="D7" s="60"/>
      <c r="E7" s="61"/>
      <c r="F7" s="61"/>
    </row>
    <row r="8" spans="1:6" x14ac:dyDescent="0.2">
      <c r="A8" s="59"/>
      <c r="B8" s="60"/>
      <c r="C8" s="60"/>
      <c r="D8" s="60"/>
      <c r="E8" s="61"/>
      <c r="F8" s="61"/>
    </row>
    <row r="9" spans="1:6" x14ac:dyDescent="0.2">
      <c r="A9" s="59"/>
      <c r="B9" s="60"/>
      <c r="C9" s="60"/>
      <c r="D9" s="60"/>
      <c r="E9" s="61"/>
      <c r="F9" s="61"/>
    </row>
    <row r="10" spans="1:6" x14ac:dyDescent="0.2">
      <c r="A10" s="59"/>
      <c r="B10" s="60"/>
      <c r="C10" s="60"/>
      <c r="D10" s="60"/>
      <c r="E10" s="61"/>
      <c r="F10" s="61"/>
    </row>
    <row r="11" spans="1:6" x14ac:dyDescent="0.2">
      <c r="A11" s="59"/>
      <c r="B11" s="60"/>
      <c r="C11" s="60"/>
      <c r="D11" s="60"/>
      <c r="E11" s="61"/>
      <c r="F11" s="61"/>
    </row>
    <row r="12" spans="1:6" x14ac:dyDescent="0.2">
      <c r="A12" s="59"/>
      <c r="B12" s="60"/>
      <c r="C12" s="60"/>
      <c r="D12" s="60"/>
      <c r="E12" s="61"/>
      <c r="F12" s="61"/>
    </row>
    <row r="13" spans="1:6" s="66" customFormat="1" ht="15" x14ac:dyDescent="0.2">
      <c r="A13" s="63" t="s">
        <v>26</v>
      </c>
      <c r="B13" s="64" t="s">
        <v>25</v>
      </c>
      <c r="C13" s="64"/>
      <c r="D13" s="64"/>
      <c r="E13" s="65">
        <f>F95</f>
        <v>0</v>
      </c>
      <c r="F13" s="65"/>
    </row>
    <row r="14" spans="1:6" s="66" customFormat="1" ht="15" x14ac:dyDescent="0.2">
      <c r="A14" s="63"/>
      <c r="B14" s="60"/>
      <c r="C14" s="60"/>
      <c r="D14" s="60"/>
      <c r="E14" s="65"/>
      <c r="F14" s="65"/>
    </row>
    <row r="15" spans="1:6" s="66" customFormat="1" ht="15" x14ac:dyDescent="0.2">
      <c r="A15" s="63" t="s">
        <v>27</v>
      </c>
      <c r="B15" s="64" t="s">
        <v>29</v>
      </c>
      <c r="C15" s="64"/>
      <c r="D15" s="64"/>
      <c r="E15" s="65">
        <f>F160</f>
        <v>0</v>
      </c>
      <c r="F15" s="65"/>
    </row>
    <row r="16" spans="1:6" s="66" customFormat="1" ht="15" x14ac:dyDescent="0.2">
      <c r="A16" s="63"/>
      <c r="B16" s="60"/>
      <c r="C16" s="60"/>
      <c r="D16" s="60"/>
      <c r="E16" s="65"/>
      <c r="F16" s="65"/>
    </row>
    <row r="17" spans="1:6" s="66" customFormat="1" ht="15" x14ac:dyDescent="0.2">
      <c r="A17" s="63" t="s">
        <v>28</v>
      </c>
      <c r="B17" s="64" t="s">
        <v>30</v>
      </c>
      <c r="C17" s="64"/>
      <c r="D17" s="64"/>
      <c r="E17" s="65">
        <f>F198</f>
        <v>0</v>
      </c>
      <c r="F17" s="65"/>
    </row>
    <row r="18" spans="1:6" s="66" customFormat="1" ht="15" x14ac:dyDescent="0.2">
      <c r="A18" s="63"/>
      <c r="B18" s="67"/>
      <c r="C18" s="67"/>
      <c r="D18" s="68"/>
      <c r="E18" s="69"/>
      <c r="F18" s="69"/>
    </row>
    <row r="19" spans="1:6" s="66" customFormat="1" ht="15" x14ac:dyDescent="0.2">
      <c r="A19" s="63" t="s">
        <v>7</v>
      </c>
      <c r="B19" s="64" t="s">
        <v>8</v>
      </c>
      <c r="C19" s="64"/>
      <c r="D19" s="64"/>
      <c r="E19" s="65">
        <f>F238</f>
        <v>0</v>
      </c>
      <c r="F19" s="65"/>
    </row>
    <row r="20" spans="1:6" s="66" customFormat="1" ht="15" x14ac:dyDescent="0.2">
      <c r="A20" s="63"/>
      <c r="B20" s="60"/>
      <c r="C20" s="60"/>
      <c r="D20" s="60"/>
      <c r="E20" s="65"/>
      <c r="F20" s="65"/>
    </row>
    <row r="21" spans="1:6" s="66" customFormat="1" ht="15" x14ac:dyDescent="0.2">
      <c r="A21" s="63" t="s">
        <v>9</v>
      </c>
      <c r="B21" s="64" t="s">
        <v>20</v>
      </c>
      <c r="C21" s="64"/>
      <c r="D21" s="64"/>
      <c r="E21" s="65">
        <f>F261</f>
        <v>0</v>
      </c>
      <c r="F21" s="65"/>
    </row>
    <row r="22" spans="1:6" s="66" customFormat="1" ht="15" x14ac:dyDescent="0.2">
      <c r="A22" s="63"/>
      <c r="B22" s="67"/>
      <c r="C22" s="67"/>
      <c r="D22" s="68"/>
      <c r="E22" s="69"/>
      <c r="F22" s="69"/>
    </row>
    <row r="23" spans="1:6" s="66" customFormat="1" ht="15" x14ac:dyDescent="0.2">
      <c r="A23" s="63" t="s">
        <v>10</v>
      </c>
      <c r="B23" s="64" t="s">
        <v>11</v>
      </c>
      <c r="C23" s="64"/>
      <c r="D23" s="64"/>
      <c r="E23" s="65">
        <f>F276</f>
        <v>0</v>
      </c>
      <c r="F23" s="65"/>
    </row>
    <row r="24" spans="1:6" s="66" customFormat="1" ht="15.75" thickBot="1" x14ac:dyDescent="0.25">
      <c r="A24" s="70"/>
      <c r="B24" s="71"/>
      <c r="C24" s="71"/>
      <c r="D24" s="71"/>
      <c r="E24" s="72"/>
      <c r="F24" s="72"/>
    </row>
    <row r="25" spans="1:6" s="66" customFormat="1" ht="15" x14ac:dyDescent="0.2">
      <c r="A25" s="63"/>
      <c r="B25" s="73"/>
      <c r="C25" s="73"/>
      <c r="D25" s="73"/>
      <c r="E25" s="74"/>
      <c r="F25" s="74"/>
    </row>
    <row r="26" spans="1:6" s="78" customFormat="1" ht="15.75" x14ac:dyDescent="0.25">
      <c r="A26" s="75"/>
      <c r="B26" s="76" t="s">
        <v>33</v>
      </c>
      <c r="C26" s="76"/>
      <c r="D26" s="76"/>
      <c r="E26" s="77">
        <f>SUM(E13:F23)</f>
        <v>0</v>
      </c>
      <c r="F26" s="77"/>
    </row>
    <row r="27" spans="1:6" s="66" customFormat="1" ht="15" x14ac:dyDescent="0.2">
      <c r="A27" s="63"/>
      <c r="B27" s="79" t="s">
        <v>35</v>
      </c>
      <c r="C27" s="79"/>
      <c r="D27" s="79"/>
      <c r="E27" s="65">
        <f>E26*0.22</f>
        <v>0</v>
      </c>
      <c r="F27" s="65"/>
    </row>
    <row r="28" spans="1:6" s="66" customFormat="1" ht="15" x14ac:dyDescent="0.2">
      <c r="A28" s="63"/>
      <c r="B28" s="80"/>
      <c r="C28" s="80"/>
      <c r="D28" s="80"/>
      <c r="E28" s="74"/>
      <c r="F28" s="74"/>
    </row>
    <row r="29" spans="1:6" s="78" customFormat="1" ht="26.25" x14ac:dyDescent="0.4">
      <c r="A29" s="75"/>
      <c r="B29" s="81" t="s">
        <v>32</v>
      </c>
      <c r="C29" s="81"/>
      <c r="D29" s="81"/>
      <c r="E29" s="82">
        <f>SUM(E26:F27)</f>
        <v>0</v>
      </c>
      <c r="F29" s="82"/>
    </row>
    <row r="30" spans="1:6" s="78" customFormat="1" ht="15.75" x14ac:dyDescent="0.25">
      <c r="A30" s="75"/>
      <c r="B30" s="83"/>
      <c r="C30" s="83"/>
      <c r="D30" s="83"/>
      <c r="E30" s="84"/>
      <c r="F30" s="84"/>
    </row>
    <row r="31" spans="1:6" s="88" customFormat="1" ht="15.75" x14ac:dyDescent="0.25">
      <c r="A31" s="85"/>
      <c r="B31" s="86"/>
      <c r="C31" s="86"/>
      <c r="D31" s="86"/>
      <c r="E31" s="87"/>
      <c r="F31" s="87"/>
    </row>
    <row r="32" spans="1:6" x14ac:dyDescent="0.2">
      <c r="A32" s="89" t="s">
        <v>12</v>
      </c>
      <c r="B32" s="90" t="s">
        <v>13</v>
      </c>
      <c r="C32" s="91" t="s">
        <v>24</v>
      </c>
      <c r="D32" s="92" t="s">
        <v>14</v>
      </c>
      <c r="E32" s="92" t="s">
        <v>15</v>
      </c>
      <c r="F32" s="92" t="s">
        <v>16</v>
      </c>
    </row>
    <row r="33" spans="1:6" x14ac:dyDescent="0.2">
      <c r="A33" s="93"/>
      <c r="B33" s="94"/>
      <c r="C33" s="95"/>
      <c r="D33" s="96"/>
      <c r="E33" s="96"/>
      <c r="F33" s="96"/>
    </row>
    <row r="34" spans="1:6" s="95" customFormat="1" x14ac:dyDescent="0.2">
      <c r="A34" s="97"/>
      <c r="B34" s="98"/>
      <c r="C34" s="99"/>
      <c r="D34" s="96"/>
      <c r="E34" s="96"/>
      <c r="F34" s="96"/>
    </row>
    <row r="35" spans="1:6" s="95" customFormat="1" x14ac:dyDescent="0.2">
      <c r="A35" s="97"/>
      <c r="B35" s="98"/>
      <c r="C35" s="99"/>
      <c r="D35" s="96"/>
      <c r="E35" s="96"/>
      <c r="F35" s="96"/>
    </row>
    <row r="36" spans="1:6" s="95" customFormat="1" ht="99" customHeight="1" x14ac:dyDescent="0.25">
      <c r="A36" s="100"/>
      <c r="B36" s="101" t="str">
        <f>A4</f>
        <v>Izgradnja pločnika Mali Vrh ob LC 024652 Cundrovec – Mali Vrh, 
od priključka za poslovno dejavnost pri hišni št. 1A, 
do križišča z  R3-676/2204 Sp. Pohanca – Kapele, čez naselje Mali Vrh</v>
      </c>
      <c r="C36" s="102"/>
      <c r="D36" s="103"/>
      <c r="E36" s="104"/>
      <c r="F36" s="104"/>
    </row>
    <row r="37" spans="1:6" s="95" customFormat="1" ht="15.75" x14ac:dyDescent="0.25">
      <c r="A37" s="100"/>
      <c r="B37" s="102"/>
      <c r="C37" s="102"/>
      <c r="D37" s="103"/>
      <c r="E37" s="104"/>
      <c r="F37" s="104"/>
    </row>
    <row r="38" spans="1:6" s="95" customFormat="1" ht="15.75" x14ac:dyDescent="0.25">
      <c r="A38" s="100"/>
      <c r="B38" s="101"/>
      <c r="C38" s="105"/>
      <c r="D38" s="104"/>
      <c r="E38" s="104"/>
      <c r="F38" s="104"/>
    </row>
    <row r="39" spans="1:6" s="95" customFormat="1" ht="15.75" x14ac:dyDescent="0.25">
      <c r="A39" s="75" t="s">
        <v>26</v>
      </c>
      <c r="B39" s="101" t="s">
        <v>19</v>
      </c>
      <c r="C39" s="105"/>
      <c r="D39" s="104"/>
      <c r="E39" s="104"/>
      <c r="F39" s="104"/>
    </row>
    <row r="40" spans="1:6" s="95" customFormat="1" ht="73.5" customHeight="1" x14ac:dyDescent="0.2">
      <c r="A40" s="75"/>
      <c r="B40" s="106" t="s">
        <v>265</v>
      </c>
      <c r="C40" s="106"/>
      <c r="D40" s="106"/>
      <c r="E40" s="106"/>
      <c r="F40" s="106"/>
    </row>
    <row r="41" spans="1:6" s="95" customFormat="1" ht="15.75" x14ac:dyDescent="0.25">
      <c r="A41" s="75" t="s">
        <v>40</v>
      </c>
      <c r="B41" s="101" t="s">
        <v>41</v>
      </c>
      <c r="C41" s="105"/>
      <c r="D41" s="104"/>
      <c r="E41" s="104"/>
      <c r="F41" s="104"/>
    </row>
    <row r="42" spans="1:6" s="95" customFormat="1" ht="15.75" x14ac:dyDescent="0.25">
      <c r="A42" s="75"/>
      <c r="B42" s="101"/>
      <c r="C42" s="105"/>
      <c r="D42" s="104"/>
      <c r="E42" s="104"/>
      <c r="F42" s="104"/>
    </row>
    <row r="43" spans="1:6" s="95" customFormat="1" ht="30" x14ac:dyDescent="0.2">
      <c r="A43" s="107" t="s">
        <v>327</v>
      </c>
      <c r="B43" s="67" t="s">
        <v>326</v>
      </c>
      <c r="C43" s="108" t="s">
        <v>17</v>
      </c>
      <c r="D43" s="109">
        <v>0.44</v>
      </c>
      <c r="E43" s="17">
        <v>0</v>
      </c>
      <c r="F43" s="198">
        <f>(D43*E43)</f>
        <v>0</v>
      </c>
    </row>
    <row r="44" spans="1:6" s="95" customFormat="1" ht="15" x14ac:dyDescent="0.2">
      <c r="A44" s="107"/>
      <c r="B44" s="67"/>
      <c r="C44" s="108"/>
      <c r="D44" s="109"/>
      <c r="E44" s="17"/>
      <c r="F44" s="198"/>
    </row>
    <row r="45" spans="1:6" s="95" customFormat="1" ht="30" x14ac:dyDescent="0.2">
      <c r="A45" s="107" t="s">
        <v>328</v>
      </c>
      <c r="B45" s="67" t="s">
        <v>329</v>
      </c>
      <c r="C45" s="108" t="s">
        <v>18</v>
      </c>
      <c r="D45" s="109">
        <v>20</v>
      </c>
      <c r="E45" s="17">
        <v>0</v>
      </c>
      <c r="F45" s="198">
        <f>(D45*E45)</f>
        <v>0</v>
      </c>
    </row>
    <row r="46" spans="1:6" s="95" customFormat="1" ht="15" x14ac:dyDescent="0.2">
      <c r="A46" s="107"/>
      <c r="B46" s="67"/>
      <c r="C46" s="108"/>
      <c r="D46" s="109"/>
      <c r="E46" s="17"/>
      <c r="F46" s="198"/>
    </row>
    <row r="47" spans="1:6" s="95" customFormat="1" ht="45" x14ac:dyDescent="0.2">
      <c r="A47" s="107" t="s">
        <v>106</v>
      </c>
      <c r="B47" s="67" t="s">
        <v>331</v>
      </c>
      <c r="C47" s="108" t="s">
        <v>18</v>
      </c>
      <c r="D47" s="109">
        <v>20</v>
      </c>
      <c r="E47" s="17">
        <v>0</v>
      </c>
      <c r="F47" s="198">
        <f>(D47*E47)</f>
        <v>0</v>
      </c>
    </row>
    <row r="48" spans="1:6" s="95" customFormat="1" ht="15" x14ac:dyDescent="0.2">
      <c r="A48" s="107"/>
      <c r="B48" s="67"/>
      <c r="C48" s="108"/>
      <c r="D48" s="109"/>
      <c r="E48" s="17"/>
      <c r="F48" s="198"/>
    </row>
    <row r="49" spans="1:6" s="95" customFormat="1" ht="45" x14ac:dyDescent="0.2">
      <c r="A49" s="107" t="s">
        <v>154</v>
      </c>
      <c r="B49" s="67" t="s">
        <v>330</v>
      </c>
      <c r="C49" s="108" t="s">
        <v>18</v>
      </c>
      <c r="D49" s="109">
        <v>20</v>
      </c>
      <c r="E49" s="17">
        <v>0</v>
      </c>
      <c r="F49" s="198">
        <f>(D49*E49)</f>
        <v>0</v>
      </c>
    </row>
    <row r="50" spans="1:6" s="95" customFormat="1" ht="15" x14ac:dyDescent="0.2">
      <c r="A50" s="107"/>
      <c r="B50" s="67"/>
      <c r="C50" s="108"/>
      <c r="D50" s="109"/>
      <c r="E50" s="17"/>
      <c r="F50" s="198"/>
    </row>
    <row r="51" spans="1:6" s="95" customFormat="1" ht="30" x14ac:dyDescent="0.2">
      <c r="A51" s="107" t="s">
        <v>154</v>
      </c>
      <c r="B51" s="67" t="s">
        <v>155</v>
      </c>
      <c r="C51" s="108" t="s">
        <v>208</v>
      </c>
      <c r="D51" s="109">
        <v>1</v>
      </c>
      <c r="E51" s="17">
        <v>0</v>
      </c>
      <c r="F51" s="198">
        <f>(D51*E51)</f>
        <v>0</v>
      </c>
    </row>
    <row r="52" spans="1:6" s="95" customFormat="1" ht="15.75" x14ac:dyDescent="0.2">
      <c r="A52" s="75"/>
      <c r="B52" s="112"/>
      <c r="C52" s="112"/>
      <c r="D52" s="113"/>
      <c r="E52" s="199"/>
      <c r="F52" s="199"/>
    </row>
    <row r="53" spans="1:6" s="95" customFormat="1" ht="15.75" x14ac:dyDescent="0.25">
      <c r="A53" s="75" t="s">
        <v>42</v>
      </c>
      <c r="B53" s="101" t="s">
        <v>43</v>
      </c>
      <c r="C53" s="105"/>
      <c r="D53" s="104"/>
      <c r="E53" s="16"/>
      <c r="F53" s="16"/>
    </row>
    <row r="54" spans="1:6" s="95" customFormat="1" ht="31.5" x14ac:dyDescent="0.25">
      <c r="A54" s="75" t="s">
        <v>108</v>
      </c>
      <c r="B54" s="101" t="s">
        <v>107</v>
      </c>
      <c r="C54" s="105"/>
      <c r="D54" s="104"/>
      <c r="E54" s="16"/>
      <c r="F54" s="16"/>
    </row>
    <row r="55" spans="1:6" s="95" customFormat="1" ht="15.75" x14ac:dyDescent="0.25">
      <c r="A55" s="75"/>
      <c r="B55" s="101"/>
      <c r="C55" s="105"/>
      <c r="D55" s="104"/>
      <c r="E55" s="16"/>
      <c r="F55" s="16"/>
    </row>
    <row r="56" spans="1:6" s="95" customFormat="1" ht="30" x14ac:dyDescent="0.2">
      <c r="A56" s="63" t="s">
        <v>111</v>
      </c>
      <c r="B56" s="114" t="s">
        <v>110</v>
      </c>
      <c r="C56" s="108" t="s">
        <v>75</v>
      </c>
      <c r="D56" s="109">
        <v>20</v>
      </c>
      <c r="E56" s="17">
        <v>0</v>
      </c>
      <c r="F56" s="198">
        <f>(D56*E56)</f>
        <v>0</v>
      </c>
    </row>
    <row r="57" spans="1:6" s="95" customFormat="1" ht="15" x14ac:dyDescent="0.2">
      <c r="A57" s="63"/>
      <c r="B57" s="115" t="s">
        <v>112</v>
      </c>
      <c r="C57" s="108"/>
      <c r="D57" s="109"/>
      <c r="E57" s="17"/>
      <c r="F57" s="198"/>
    </row>
    <row r="58" spans="1:6" s="95" customFormat="1" ht="15.75" x14ac:dyDescent="0.25">
      <c r="A58" s="75"/>
      <c r="B58" s="101"/>
      <c r="C58" s="105"/>
      <c r="D58" s="104"/>
      <c r="E58" s="16"/>
      <c r="F58" s="16"/>
    </row>
    <row r="59" spans="1:6" s="95" customFormat="1" ht="31.5" x14ac:dyDescent="0.25">
      <c r="A59" s="75" t="s">
        <v>44</v>
      </c>
      <c r="B59" s="101" t="s">
        <v>45</v>
      </c>
      <c r="C59" s="105"/>
      <c r="D59" s="104"/>
      <c r="E59" s="16"/>
      <c r="F59" s="16"/>
    </row>
    <row r="60" spans="1:6" s="95" customFormat="1" ht="15.75" x14ac:dyDescent="0.25">
      <c r="A60" s="75"/>
      <c r="B60" s="101"/>
      <c r="C60" s="105"/>
      <c r="D60" s="104"/>
      <c r="E60" s="16"/>
      <c r="F60" s="16"/>
    </row>
    <row r="61" spans="1:6" s="95" customFormat="1" ht="30" x14ac:dyDescent="0.2">
      <c r="A61" s="63" t="s">
        <v>114</v>
      </c>
      <c r="B61" s="114" t="s">
        <v>113</v>
      </c>
      <c r="C61" s="108" t="s">
        <v>18</v>
      </c>
      <c r="D61" s="109">
        <v>1</v>
      </c>
      <c r="E61" s="17">
        <v>0</v>
      </c>
      <c r="F61" s="198">
        <f>(D61*E61)</f>
        <v>0</v>
      </c>
    </row>
    <row r="62" spans="1:6" s="95" customFormat="1" ht="15.75" x14ac:dyDescent="0.25">
      <c r="A62" s="75"/>
      <c r="B62" s="101"/>
      <c r="C62" s="105"/>
      <c r="D62" s="104"/>
      <c r="E62" s="16"/>
      <c r="F62" s="16"/>
    </row>
    <row r="63" spans="1:6" s="95" customFormat="1" ht="75" x14ac:dyDescent="0.2">
      <c r="A63" s="63"/>
      <c r="B63" s="114" t="s">
        <v>332</v>
      </c>
      <c r="C63" s="108" t="s">
        <v>162</v>
      </c>
      <c r="D63" s="109">
        <v>65</v>
      </c>
      <c r="E63" s="17">
        <v>0</v>
      </c>
      <c r="F63" s="198">
        <f>(D63*E63)</f>
        <v>0</v>
      </c>
    </row>
    <row r="64" spans="1:6" s="95" customFormat="1" ht="15.75" x14ac:dyDescent="0.25">
      <c r="A64" s="75"/>
      <c r="B64" s="101"/>
      <c r="C64" s="105"/>
      <c r="D64" s="104"/>
      <c r="E64" s="16"/>
      <c r="F64" s="16"/>
    </row>
    <row r="65" spans="1:6" s="95" customFormat="1" ht="15.75" x14ac:dyDescent="0.25">
      <c r="A65" s="75" t="s">
        <v>46</v>
      </c>
      <c r="B65" s="78" t="s">
        <v>47</v>
      </c>
      <c r="C65" s="105"/>
      <c r="D65" s="104"/>
      <c r="E65" s="16"/>
      <c r="F65" s="16"/>
    </row>
    <row r="66" spans="1:6" s="95" customFormat="1" ht="15.75" x14ac:dyDescent="0.25">
      <c r="A66" s="75"/>
      <c r="B66" s="78"/>
      <c r="C66" s="105"/>
      <c r="D66" s="104"/>
      <c r="E66" s="16"/>
      <c r="F66" s="16"/>
    </row>
    <row r="67" spans="1:6" s="95" customFormat="1" ht="30" x14ac:dyDescent="0.2">
      <c r="A67" s="116" t="s">
        <v>164</v>
      </c>
      <c r="B67" s="117" t="s">
        <v>163</v>
      </c>
      <c r="C67" s="108" t="s">
        <v>75</v>
      </c>
      <c r="D67" s="109">
        <v>300</v>
      </c>
      <c r="E67" s="17">
        <v>0</v>
      </c>
      <c r="F67" s="198">
        <f>D67*E67</f>
        <v>0</v>
      </c>
    </row>
    <row r="68" spans="1:6" s="95" customFormat="1" ht="25.5" x14ac:dyDescent="0.2">
      <c r="A68" s="116"/>
      <c r="B68" s="118" t="s">
        <v>333</v>
      </c>
      <c r="C68" s="108"/>
      <c r="D68" s="109"/>
      <c r="E68" s="17"/>
      <c r="F68" s="198"/>
    </row>
    <row r="69" spans="1:6" s="95" customFormat="1" ht="15" x14ac:dyDescent="0.2">
      <c r="A69" s="116"/>
      <c r="B69" s="118"/>
      <c r="C69" s="108"/>
      <c r="D69" s="109"/>
      <c r="E69" s="17"/>
      <c r="F69" s="198"/>
    </row>
    <row r="70" spans="1:6" s="95" customFormat="1" ht="30" x14ac:dyDescent="0.2">
      <c r="A70" s="116" t="s">
        <v>115</v>
      </c>
      <c r="B70" s="117" t="s">
        <v>230</v>
      </c>
      <c r="C70" s="108" t="s">
        <v>75</v>
      </c>
      <c r="D70" s="109">
        <v>20</v>
      </c>
      <c r="E70" s="17">
        <v>0</v>
      </c>
      <c r="F70" s="198">
        <f>(D70*E70)</f>
        <v>0</v>
      </c>
    </row>
    <row r="71" spans="1:6" s="95" customFormat="1" ht="25.5" x14ac:dyDescent="0.2">
      <c r="A71" s="116"/>
      <c r="B71" s="118" t="s">
        <v>334</v>
      </c>
      <c r="C71" s="108"/>
      <c r="D71" s="109"/>
      <c r="E71" s="17"/>
      <c r="F71" s="198"/>
    </row>
    <row r="72" spans="1:6" s="95" customFormat="1" ht="15" x14ac:dyDescent="0.2">
      <c r="A72" s="116"/>
      <c r="B72" s="118"/>
      <c r="C72" s="108"/>
      <c r="D72" s="109"/>
      <c r="E72" s="17"/>
      <c r="F72" s="198"/>
    </row>
    <row r="73" spans="1:6" s="95" customFormat="1" ht="30" x14ac:dyDescent="0.2">
      <c r="A73" s="116" t="s">
        <v>400</v>
      </c>
      <c r="B73" s="117" t="s">
        <v>399</v>
      </c>
      <c r="C73" s="119" t="s">
        <v>76</v>
      </c>
      <c r="D73" s="120">
        <v>450</v>
      </c>
      <c r="E73" s="200">
        <v>0</v>
      </c>
      <c r="F73" s="200">
        <f>(D73*E73)</f>
        <v>0</v>
      </c>
    </row>
    <row r="74" spans="1:6" s="95" customFormat="1" ht="15.75" x14ac:dyDescent="0.25">
      <c r="A74" s="75"/>
      <c r="B74" s="78"/>
      <c r="C74" s="105"/>
      <c r="D74" s="104"/>
      <c r="E74" s="16"/>
      <c r="F74" s="16"/>
    </row>
    <row r="75" spans="1:6" s="95" customFormat="1" ht="15.75" x14ac:dyDescent="0.25">
      <c r="A75" s="75" t="s">
        <v>116</v>
      </c>
      <c r="B75" s="78" t="s">
        <v>117</v>
      </c>
      <c r="C75" s="105"/>
      <c r="D75" s="104"/>
      <c r="E75" s="16"/>
      <c r="F75" s="16"/>
    </row>
    <row r="76" spans="1:6" s="95" customFormat="1" ht="15" x14ac:dyDescent="0.2">
      <c r="A76" s="121"/>
      <c r="B76" s="122"/>
      <c r="C76" s="108"/>
      <c r="D76" s="109"/>
      <c r="E76" s="17"/>
      <c r="F76" s="198"/>
    </row>
    <row r="77" spans="1:6" s="95" customFormat="1" ht="45" x14ac:dyDescent="0.2">
      <c r="A77" s="121" t="s">
        <v>118</v>
      </c>
      <c r="B77" s="122" t="s">
        <v>335</v>
      </c>
      <c r="C77" s="108" t="s">
        <v>76</v>
      </c>
      <c r="D77" s="109">
        <v>110</v>
      </c>
      <c r="E77" s="17">
        <v>0</v>
      </c>
      <c r="F77" s="198">
        <f>(D77*E77)</f>
        <v>0</v>
      </c>
    </row>
    <row r="78" spans="1:6" s="95" customFormat="1" ht="15" x14ac:dyDescent="0.2">
      <c r="A78" s="121"/>
      <c r="B78" s="122"/>
      <c r="C78" s="108"/>
      <c r="D78" s="109"/>
      <c r="E78" s="17"/>
      <c r="F78" s="198"/>
    </row>
    <row r="79" spans="1:6" s="95" customFormat="1" ht="30" x14ac:dyDescent="0.2">
      <c r="A79" s="121" t="s">
        <v>166</v>
      </c>
      <c r="B79" s="122" t="s">
        <v>165</v>
      </c>
      <c r="C79" s="108" t="s">
        <v>18</v>
      </c>
      <c r="D79" s="109">
        <v>10</v>
      </c>
      <c r="E79" s="17">
        <v>0</v>
      </c>
      <c r="F79" s="198">
        <f>(D79*E79)</f>
        <v>0</v>
      </c>
    </row>
    <row r="80" spans="1:6" s="95" customFormat="1" ht="15" x14ac:dyDescent="0.2">
      <c r="A80" s="121"/>
      <c r="B80" s="122"/>
      <c r="C80" s="108"/>
      <c r="D80" s="109"/>
      <c r="E80" s="17"/>
      <c r="F80" s="198"/>
    </row>
    <row r="81" spans="1:6" s="95" customFormat="1" ht="15.75" x14ac:dyDescent="0.25">
      <c r="A81" s="75" t="s">
        <v>179</v>
      </c>
      <c r="B81" s="78" t="s">
        <v>231</v>
      </c>
      <c r="C81" s="108"/>
      <c r="D81" s="109"/>
      <c r="E81" s="17"/>
      <c r="F81" s="198"/>
    </row>
    <row r="82" spans="1:6" s="95" customFormat="1" ht="15.75" x14ac:dyDescent="0.25">
      <c r="A82" s="75" t="s">
        <v>100</v>
      </c>
      <c r="B82" s="78" t="s">
        <v>101</v>
      </c>
      <c r="C82" s="105"/>
      <c r="D82" s="104"/>
      <c r="E82" s="16"/>
      <c r="F82" s="16"/>
    </row>
    <row r="83" spans="1:6" s="95" customFormat="1" ht="15.75" x14ac:dyDescent="0.25">
      <c r="A83" s="75"/>
      <c r="B83" s="78"/>
      <c r="C83" s="105"/>
      <c r="D83" s="104"/>
      <c r="E83" s="16"/>
      <c r="F83" s="16"/>
    </row>
    <row r="84" spans="1:6" s="95" customFormat="1" ht="45" x14ac:dyDescent="0.2">
      <c r="A84" s="123" t="s">
        <v>102</v>
      </c>
      <c r="B84" s="67" t="s">
        <v>336</v>
      </c>
      <c r="C84" s="108" t="s">
        <v>232</v>
      </c>
      <c r="D84" s="111">
        <v>45</v>
      </c>
      <c r="E84" s="17">
        <v>0</v>
      </c>
      <c r="F84" s="198">
        <f>(D84*E84)</f>
        <v>0</v>
      </c>
    </row>
    <row r="85" spans="1:6" s="95" customFormat="1" ht="48.75" customHeight="1" x14ac:dyDescent="0.2">
      <c r="A85" s="124"/>
      <c r="B85" s="125" t="s">
        <v>268</v>
      </c>
      <c r="C85" s="108"/>
      <c r="D85" s="109"/>
      <c r="E85" s="17"/>
      <c r="F85" s="198"/>
    </row>
    <row r="86" spans="1:6" s="95" customFormat="1" ht="15" x14ac:dyDescent="0.2">
      <c r="A86" s="124"/>
      <c r="B86" s="125"/>
      <c r="C86" s="108"/>
      <c r="D86" s="109"/>
      <c r="E86" s="17"/>
      <c r="F86" s="198"/>
    </row>
    <row r="87" spans="1:6" s="95" customFormat="1" ht="15.75" x14ac:dyDescent="0.25">
      <c r="A87" s="75" t="s">
        <v>140</v>
      </c>
      <c r="B87" s="78" t="s">
        <v>141</v>
      </c>
      <c r="C87" s="108"/>
      <c r="D87" s="109"/>
      <c r="E87" s="17"/>
      <c r="F87" s="198"/>
    </row>
    <row r="88" spans="1:6" s="95" customFormat="1" ht="15" x14ac:dyDescent="0.2">
      <c r="A88" s="124"/>
      <c r="B88" s="126"/>
      <c r="C88" s="108"/>
      <c r="D88" s="109"/>
      <c r="E88" s="17"/>
      <c r="F88" s="198"/>
    </row>
    <row r="89" spans="1:6" s="95" customFormat="1" ht="30" x14ac:dyDescent="0.2">
      <c r="A89" s="123" t="s">
        <v>143</v>
      </c>
      <c r="B89" s="127" t="s">
        <v>142</v>
      </c>
      <c r="C89" s="128" t="s">
        <v>18</v>
      </c>
      <c r="D89" s="129">
        <v>1</v>
      </c>
      <c r="E89" s="25">
        <v>0</v>
      </c>
      <c r="F89" s="201">
        <f>D89*E89</f>
        <v>0</v>
      </c>
    </row>
    <row r="90" spans="1:6" s="95" customFormat="1" ht="25.5" x14ac:dyDescent="0.2">
      <c r="A90" s="123"/>
      <c r="B90" s="130" t="s">
        <v>225</v>
      </c>
      <c r="C90" s="128"/>
      <c r="D90" s="129"/>
      <c r="E90" s="25"/>
      <c r="F90" s="201"/>
    </row>
    <row r="91" spans="1:6" s="95" customFormat="1" ht="15" x14ac:dyDescent="0.2">
      <c r="A91" s="131"/>
      <c r="B91" s="132"/>
      <c r="C91" s="128"/>
      <c r="D91" s="133"/>
      <c r="E91" s="25"/>
      <c r="F91" s="201"/>
    </row>
    <row r="92" spans="1:6" s="134" customFormat="1" ht="30" x14ac:dyDescent="0.2">
      <c r="A92" s="131" t="s">
        <v>145</v>
      </c>
      <c r="B92" s="127" t="s">
        <v>144</v>
      </c>
      <c r="C92" s="128" t="s">
        <v>18</v>
      </c>
      <c r="D92" s="129">
        <v>1</v>
      </c>
      <c r="E92" s="25">
        <v>0</v>
      </c>
      <c r="F92" s="201">
        <f>D92*E92</f>
        <v>0</v>
      </c>
    </row>
    <row r="93" spans="1:6" s="95" customFormat="1" ht="25.5" x14ac:dyDescent="0.2">
      <c r="A93" s="131"/>
      <c r="B93" s="130" t="s">
        <v>225</v>
      </c>
      <c r="C93" s="128"/>
      <c r="D93" s="129"/>
      <c r="E93" s="25"/>
      <c r="F93" s="201"/>
    </row>
    <row r="94" spans="1:6" s="134" customFormat="1" ht="15" x14ac:dyDescent="0.2">
      <c r="A94" s="121"/>
      <c r="B94" s="122"/>
      <c r="C94" s="108"/>
      <c r="D94" s="109"/>
      <c r="E94" s="17"/>
      <c r="F94" s="198"/>
    </row>
    <row r="95" spans="1:6" ht="15.75" x14ac:dyDescent="0.25">
      <c r="A95" s="135"/>
      <c r="B95" s="136" t="s">
        <v>0</v>
      </c>
      <c r="C95" s="105"/>
      <c r="D95" s="137"/>
      <c r="E95" s="16"/>
      <c r="F95" s="16">
        <f>SUM(F43:F93)</f>
        <v>0</v>
      </c>
    </row>
    <row r="96" spans="1:6" ht="15" x14ac:dyDescent="0.2">
      <c r="A96" s="135"/>
      <c r="B96" s="67"/>
      <c r="C96" s="138"/>
      <c r="D96" s="139"/>
      <c r="E96" s="17"/>
      <c r="F96" s="17"/>
    </row>
    <row r="97" spans="1:6" ht="15.75" x14ac:dyDescent="0.25">
      <c r="A97" s="75" t="s">
        <v>27</v>
      </c>
      <c r="B97" s="101" t="s">
        <v>31</v>
      </c>
      <c r="C97" s="105"/>
      <c r="D97" s="104"/>
      <c r="E97" s="104"/>
      <c r="F97" s="104"/>
    </row>
    <row r="98" spans="1:6" ht="58.5" customHeight="1" x14ac:dyDescent="0.2">
      <c r="A98" s="75"/>
      <c r="B98" s="106" t="s">
        <v>266</v>
      </c>
      <c r="C98" s="106"/>
      <c r="D98" s="106"/>
      <c r="E98" s="106"/>
      <c r="F98" s="106"/>
    </row>
    <row r="99" spans="1:6" ht="15.75" x14ac:dyDescent="0.25">
      <c r="A99" s="75" t="s">
        <v>48</v>
      </c>
      <c r="B99" s="101" t="s">
        <v>49</v>
      </c>
      <c r="C99" s="105"/>
      <c r="D99" s="104"/>
      <c r="E99" s="104"/>
      <c r="F99" s="104"/>
    </row>
    <row r="100" spans="1:6" ht="15.75" x14ac:dyDescent="0.25">
      <c r="A100" s="75"/>
      <c r="B100" s="101"/>
      <c r="C100" s="105"/>
      <c r="D100" s="104"/>
      <c r="E100" s="104"/>
      <c r="F100" s="104"/>
    </row>
    <row r="101" spans="1:6" ht="30" x14ac:dyDescent="0.2">
      <c r="A101" s="124" t="s">
        <v>36</v>
      </c>
      <c r="B101" s="67" t="s">
        <v>78</v>
      </c>
      <c r="C101" s="108" t="s">
        <v>77</v>
      </c>
      <c r="D101" s="109">
        <v>475</v>
      </c>
      <c r="E101" s="202">
        <v>0</v>
      </c>
      <c r="F101" s="198">
        <f>(D101*E101)</f>
        <v>0</v>
      </c>
    </row>
    <row r="102" spans="1:6" ht="15" x14ac:dyDescent="0.2">
      <c r="A102" s="124"/>
      <c r="B102" s="67"/>
      <c r="C102" s="108"/>
      <c r="D102" s="109"/>
      <c r="E102" s="202"/>
      <c r="F102" s="198"/>
    </row>
    <row r="103" spans="1:6" ht="30" x14ac:dyDescent="0.2">
      <c r="A103" s="107" t="s">
        <v>228</v>
      </c>
      <c r="B103" s="67" t="s">
        <v>229</v>
      </c>
      <c r="C103" s="108" t="s">
        <v>77</v>
      </c>
      <c r="D103" s="109">
        <v>200</v>
      </c>
      <c r="E103" s="17">
        <v>0</v>
      </c>
      <c r="F103" s="198">
        <f>(D103*E103)</f>
        <v>0</v>
      </c>
    </row>
    <row r="104" spans="1:6" ht="38.25" x14ac:dyDescent="0.2">
      <c r="A104" s="107"/>
      <c r="B104" s="51" t="s">
        <v>337</v>
      </c>
      <c r="C104" s="108"/>
      <c r="D104" s="109"/>
      <c r="E104" s="17"/>
      <c r="F104" s="198"/>
    </row>
    <row r="105" spans="1:6" ht="15" x14ac:dyDescent="0.2">
      <c r="A105" s="107"/>
      <c r="C105" s="108"/>
      <c r="D105" s="109"/>
      <c r="E105" s="17"/>
      <c r="F105" s="198"/>
    </row>
    <row r="106" spans="1:6" ht="75" x14ac:dyDescent="0.2">
      <c r="A106" s="123" t="s">
        <v>99</v>
      </c>
      <c r="B106" s="127" t="s">
        <v>98</v>
      </c>
      <c r="C106" s="108" t="s">
        <v>77</v>
      </c>
      <c r="D106" s="109">
        <v>165</v>
      </c>
      <c r="E106" s="17">
        <v>0</v>
      </c>
      <c r="F106" s="198">
        <f>(D106*E106)</f>
        <v>0</v>
      </c>
    </row>
    <row r="107" spans="1:6" ht="15" x14ac:dyDescent="0.2">
      <c r="A107" s="107"/>
      <c r="C107" s="108"/>
      <c r="D107" s="109"/>
      <c r="E107" s="17"/>
      <c r="F107" s="198"/>
    </row>
    <row r="108" spans="1:6" ht="30" x14ac:dyDescent="0.2">
      <c r="A108" s="123" t="s">
        <v>234</v>
      </c>
      <c r="B108" s="127" t="s">
        <v>233</v>
      </c>
      <c r="C108" s="108" t="s">
        <v>77</v>
      </c>
      <c r="D108" s="109">
        <v>230</v>
      </c>
      <c r="E108" s="17">
        <v>0</v>
      </c>
      <c r="F108" s="198">
        <f>(D108*E108)</f>
        <v>0</v>
      </c>
    </row>
    <row r="109" spans="1:6" ht="15" x14ac:dyDescent="0.2">
      <c r="A109" s="107"/>
      <c r="C109" s="108"/>
      <c r="D109" s="109"/>
      <c r="E109" s="17"/>
      <c r="F109" s="198"/>
    </row>
    <row r="110" spans="1:6" ht="30" x14ac:dyDescent="0.2">
      <c r="A110" s="123" t="s">
        <v>254</v>
      </c>
      <c r="B110" s="127" t="s">
        <v>255</v>
      </c>
      <c r="C110" s="108" t="s">
        <v>77</v>
      </c>
      <c r="D110" s="109">
        <v>45</v>
      </c>
      <c r="E110" s="17">
        <v>0</v>
      </c>
      <c r="F110" s="198">
        <f>(D110*E110)</f>
        <v>0</v>
      </c>
    </row>
    <row r="111" spans="1:6" ht="25.5" x14ac:dyDescent="0.2">
      <c r="A111" s="123"/>
      <c r="B111" s="115" t="s">
        <v>338</v>
      </c>
      <c r="C111" s="108"/>
      <c r="D111" s="109"/>
      <c r="E111" s="17"/>
      <c r="F111" s="198"/>
    </row>
    <row r="112" spans="1:6" s="140" customFormat="1" ht="15" x14ac:dyDescent="0.2">
      <c r="A112" s="107"/>
      <c r="B112" s="67"/>
      <c r="C112" s="108"/>
      <c r="D112" s="109"/>
      <c r="E112" s="17"/>
      <c r="F112" s="198"/>
    </row>
    <row r="113" spans="1:6" ht="15.75" x14ac:dyDescent="0.25">
      <c r="A113" s="75" t="s">
        <v>50</v>
      </c>
      <c r="B113" s="101" t="s">
        <v>51</v>
      </c>
      <c r="C113" s="105"/>
      <c r="D113" s="137"/>
      <c r="E113" s="16"/>
      <c r="F113" s="16"/>
    </row>
    <row r="114" spans="1:6" ht="15.75" x14ac:dyDescent="0.25">
      <c r="A114" s="75"/>
      <c r="B114" s="101"/>
      <c r="C114" s="105"/>
      <c r="D114" s="137"/>
      <c r="E114" s="16"/>
      <c r="F114" s="16"/>
    </row>
    <row r="115" spans="1:6" ht="30" x14ac:dyDescent="0.2">
      <c r="A115" s="107" t="s">
        <v>83</v>
      </c>
      <c r="B115" s="67" t="s">
        <v>82</v>
      </c>
      <c r="C115" s="108" t="s">
        <v>75</v>
      </c>
      <c r="D115" s="109">
        <v>1000</v>
      </c>
      <c r="E115" s="17">
        <v>0</v>
      </c>
      <c r="F115" s="198">
        <f>(D115*E115)</f>
        <v>0</v>
      </c>
    </row>
    <row r="116" spans="1:6" ht="15" x14ac:dyDescent="0.2">
      <c r="A116" s="107"/>
      <c r="B116" s="67"/>
      <c r="C116" s="108"/>
      <c r="D116" s="109"/>
      <c r="E116" s="17"/>
      <c r="F116" s="198"/>
    </row>
    <row r="117" spans="1:6" ht="31.5" x14ac:dyDescent="0.25">
      <c r="A117" s="75" t="s">
        <v>119</v>
      </c>
      <c r="B117" s="101" t="s">
        <v>120</v>
      </c>
      <c r="C117" s="105"/>
      <c r="D117" s="137"/>
      <c r="E117" s="16"/>
      <c r="F117" s="16"/>
    </row>
    <row r="118" spans="1:6" ht="15.75" x14ac:dyDescent="0.25">
      <c r="A118" s="75"/>
      <c r="B118" s="101"/>
      <c r="C118" s="105"/>
      <c r="D118" s="137"/>
      <c r="E118" s="16"/>
      <c r="F118" s="16"/>
    </row>
    <row r="119" spans="1:6" ht="45" x14ac:dyDescent="0.2">
      <c r="A119" s="107" t="s">
        <v>122</v>
      </c>
      <c r="B119" s="67" t="s">
        <v>121</v>
      </c>
      <c r="C119" s="108" t="s">
        <v>75</v>
      </c>
      <c r="D119" s="109">
        <v>1200</v>
      </c>
      <c r="E119" s="17">
        <v>0</v>
      </c>
      <c r="F119" s="198">
        <f>(D119*E119)</f>
        <v>0</v>
      </c>
    </row>
    <row r="120" spans="1:6" ht="15" x14ac:dyDescent="0.2">
      <c r="A120" s="107"/>
      <c r="B120" s="115"/>
      <c r="C120" s="108"/>
      <c r="D120" s="109"/>
      <c r="E120" s="17"/>
      <c r="F120" s="198"/>
    </row>
    <row r="121" spans="1:6" ht="15.75" x14ac:dyDescent="0.25">
      <c r="A121" s="75" t="s">
        <v>52</v>
      </c>
      <c r="B121" s="78" t="s">
        <v>53</v>
      </c>
      <c r="C121" s="105"/>
      <c r="D121" s="137"/>
      <c r="E121" s="16"/>
      <c r="F121" s="16"/>
    </row>
    <row r="122" spans="1:6" ht="15.75" x14ac:dyDescent="0.25">
      <c r="A122" s="75"/>
      <c r="B122" s="78"/>
      <c r="C122" s="105"/>
      <c r="D122" s="137"/>
      <c r="E122" s="16"/>
      <c r="F122" s="16"/>
    </row>
    <row r="123" spans="1:6" ht="30" x14ac:dyDescent="0.2">
      <c r="A123" s="123" t="s">
        <v>168</v>
      </c>
      <c r="B123" s="67" t="s">
        <v>167</v>
      </c>
      <c r="C123" s="108" t="s">
        <v>77</v>
      </c>
      <c r="D123" s="109">
        <v>170</v>
      </c>
      <c r="E123" s="17">
        <v>0</v>
      </c>
      <c r="F123" s="198">
        <f>(D123*E123)</f>
        <v>0</v>
      </c>
    </row>
    <row r="124" spans="1:6" ht="15.75" x14ac:dyDescent="0.25">
      <c r="A124" s="75"/>
      <c r="B124" s="51" t="s">
        <v>340</v>
      </c>
      <c r="C124" s="105"/>
      <c r="D124" s="137"/>
      <c r="E124" s="16"/>
      <c r="F124" s="16"/>
    </row>
    <row r="125" spans="1:6" ht="15.75" x14ac:dyDescent="0.25">
      <c r="A125" s="75"/>
      <c r="B125" s="78"/>
      <c r="C125" s="105"/>
      <c r="D125" s="137"/>
      <c r="E125" s="16"/>
      <c r="F125" s="16"/>
    </row>
    <row r="126" spans="1:6" ht="30" x14ac:dyDescent="0.2">
      <c r="A126" s="123" t="s">
        <v>236</v>
      </c>
      <c r="B126" s="67" t="s">
        <v>235</v>
      </c>
      <c r="C126" s="108" t="s">
        <v>77</v>
      </c>
      <c r="D126" s="109">
        <v>260</v>
      </c>
      <c r="E126" s="17">
        <v>0</v>
      </c>
      <c r="F126" s="198">
        <f>(D126*E126)</f>
        <v>0</v>
      </c>
    </row>
    <row r="127" spans="1:6" ht="21" customHeight="1" x14ac:dyDescent="0.2">
      <c r="A127" s="123"/>
      <c r="B127" s="51" t="s">
        <v>339</v>
      </c>
      <c r="C127" s="108"/>
      <c r="D127" s="109"/>
      <c r="E127" s="17"/>
      <c r="F127" s="198"/>
    </row>
    <row r="128" spans="1:6" ht="15" x14ac:dyDescent="0.2">
      <c r="A128" s="123"/>
      <c r="C128" s="108"/>
      <c r="D128" s="109"/>
      <c r="E128" s="17"/>
      <c r="F128" s="198"/>
    </row>
    <row r="129" spans="1:11" ht="30" x14ac:dyDescent="0.2">
      <c r="A129" s="123" t="s">
        <v>169</v>
      </c>
      <c r="B129" s="67" t="s">
        <v>341</v>
      </c>
      <c r="C129" s="108" t="s">
        <v>77</v>
      </c>
      <c r="D129" s="109">
        <v>30</v>
      </c>
      <c r="E129" s="17">
        <v>0</v>
      </c>
      <c r="F129" s="198">
        <f>(D129*E129)</f>
        <v>0</v>
      </c>
    </row>
    <row r="130" spans="1:11" ht="15" x14ac:dyDescent="0.2">
      <c r="A130" s="123"/>
      <c r="C130" s="108"/>
      <c r="D130" s="109"/>
      <c r="E130" s="17"/>
      <c r="F130" s="198"/>
    </row>
    <row r="131" spans="1:11" ht="30" x14ac:dyDescent="0.2">
      <c r="A131" s="123" t="s">
        <v>170</v>
      </c>
      <c r="B131" s="67" t="s">
        <v>256</v>
      </c>
      <c r="C131" s="108" t="s">
        <v>77</v>
      </c>
      <c r="D131" s="109">
        <v>315</v>
      </c>
      <c r="E131" s="17">
        <v>0</v>
      </c>
      <c r="F131" s="198">
        <f>(D131*E131)</f>
        <v>0</v>
      </c>
    </row>
    <row r="132" spans="1:11" ht="15" x14ac:dyDescent="0.2">
      <c r="A132" s="107"/>
      <c r="B132" s="67"/>
      <c r="C132" s="108"/>
      <c r="D132" s="109"/>
      <c r="E132" s="17"/>
      <c r="F132" s="198"/>
    </row>
    <row r="133" spans="1:11" ht="15.75" x14ac:dyDescent="0.25">
      <c r="A133" s="75" t="s">
        <v>54</v>
      </c>
      <c r="B133" s="78" t="s">
        <v>55</v>
      </c>
      <c r="C133" s="105"/>
      <c r="D133" s="137"/>
      <c r="E133" s="16"/>
      <c r="F133" s="16"/>
    </row>
    <row r="134" spans="1:11" ht="15.75" x14ac:dyDescent="0.25">
      <c r="A134" s="75"/>
      <c r="B134" s="78"/>
      <c r="C134" s="105"/>
      <c r="D134" s="137"/>
      <c r="E134" s="16"/>
      <c r="F134" s="16"/>
    </row>
    <row r="135" spans="1:11" ht="42.75" x14ac:dyDescent="0.2">
      <c r="A135" s="124" t="s">
        <v>37</v>
      </c>
      <c r="B135" s="67" t="s">
        <v>342</v>
      </c>
      <c r="C135" s="108" t="s">
        <v>75</v>
      </c>
      <c r="D135" s="109">
        <v>1150</v>
      </c>
      <c r="E135" s="17">
        <v>0</v>
      </c>
      <c r="F135" s="198">
        <f>(D135*E135)</f>
        <v>0</v>
      </c>
      <c r="J135" s="141"/>
      <c r="K135" s="141"/>
    </row>
    <row r="136" spans="1:11" ht="15" x14ac:dyDescent="0.2">
      <c r="A136" s="124"/>
      <c r="B136" s="67"/>
      <c r="C136" s="108"/>
      <c r="D136" s="109"/>
      <c r="E136" s="17"/>
      <c r="F136" s="198"/>
    </row>
    <row r="137" spans="1:11" ht="18" x14ac:dyDescent="0.2">
      <c r="A137" s="124" t="s">
        <v>38</v>
      </c>
      <c r="B137" s="142" t="s">
        <v>39</v>
      </c>
      <c r="C137" s="108" t="s">
        <v>75</v>
      </c>
      <c r="D137" s="109">
        <v>1370</v>
      </c>
      <c r="E137" s="17">
        <v>0</v>
      </c>
      <c r="F137" s="198">
        <f>(D137*E137)</f>
        <v>0</v>
      </c>
    </row>
    <row r="138" spans="1:11" ht="25.5" x14ac:dyDescent="0.2">
      <c r="A138" s="124"/>
      <c r="B138" s="112" t="s">
        <v>123</v>
      </c>
      <c r="C138" s="108"/>
      <c r="D138" s="109"/>
      <c r="E138" s="17"/>
      <c r="F138" s="198"/>
    </row>
    <row r="139" spans="1:11" ht="15.75" x14ac:dyDescent="0.25">
      <c r="A139" s="75"/>
      <c r="B139" s="78"/>
      <c r="C139" s="105"/>
      <c r="D139" s="137"/>
      <c r="E139" s="16"/>
      <c r="F139" s="16"/>
    </row>
    <row r="140" spans="1:11" ht="30" x14ac:dyDescent="0.2">
      <c r="A140" s="124" t="s">
        <v>344</v>
      </c>
      <c r="B140" s="142" t="s">
        <v>343</v>
      </c>
      <c r="C140" s="108" t="s">
        <v>18</v>
      </c>
      <c r="D140" s="109">
        <v>100</v>
      </c>
      <c r="E140" s="17">
        <v>0</v>
      </c>
      <c r="F140" s="198">
        <f>(D140*E140)</f>
        <v>0</v>
      </c>
    </row>
    <row r="141" spans="1:11" ht="15" x14ac:dyDescent="0.2">
      <c r="A141" s="124"/>
      <c r="B141" s="112" t="s">
        <v>251</v>
      </c>
      <c r="C141" s="108"/>
      <c r="D141" s="109"/>
      <c r="E141" s="17"/>
      <c r="F141" s="198"/>
    </row>
    <row r="142" spans="1:11" ht="15.75" x14ac:dyDescent="0.25">
      <c r="A142" s="75"/>
      <c r="B142" s="78"/>
      <c r="C142" s="105"/>
      <c r="D142" s="137"/>
      <c r="E142" s="16"/>
      <c r="F142" s="16"/>
    </row>
    <row r="143" spans="1:11" ht="31.5" x14ac:dyDescent="0.25">
      <c r="A143" s="75" t="s">
        <v>70</v>
      </c>
      <c r="B143" s="101" t="s">
        <v>71</v>
      </c>
      <c r="C143" s="105"/>
      <c r="D143" s="137"/>
      <c r="E143" s="16"/>
      <c r="F143" s="16"/>
    </row>
    <row r="144" spans="1:11" ht="15" x14ac:dyDescent="0.2">
      <c r="A144" s="66"/>
      <c r="B144" s="67"/>
      <c r="C144" s="108"/>
      <c r="D144" s="109"/>
      <c r="E144" s="17"/>
      <c r="F144" s="198"/>
    </row>
    <row r="145" spans="1:6" ht="30" x14ac:dyDescent="0.2">
      <c r="A145" s="107" t="s">
        <v>346</v>
      </c>
      <c r="B145" s="67" t="s">
        <v>345</v>
      </c>
      <c r="C145" s="108" t="s">
        <v>72</v>
      </c>
      <c r="D145" s="109">
        <f>SUM(D151+D154+D156)</f>
        <v>702.14</v>
      </c>
      <c r="E145" s="17">
        <v>0</v>
      </c>
      <c r="F145" s="198">
        <f>(D145*E145)</f>
        <v>0</v>
      </c>
    </row>
    <row r="146" spans="1:6" ht="15" x14ac:dyDescent="0.2">
      <c r="A146" s="107"/>
      <c r="B146" s="67"/>
      <c r="C146" s="108"/>
      <c r="D146" s="109"/>
      <c r="E146" s="17"/>
      <c r="F146" s="198"/>
    </row>
    <row r="147" spans="1:6" ht="30" x14ac:dyDescent="0.2">
      <c r="A147" s="107" t="s">
        <v>87</v>
      </c>
      <c r="B147" s="67" t="s">
        <v>237</v>
      </c>
      <c r="C147" s="108" t="s">
        <v>77</v>
      </c>
      <c r="D147" s="109">
        <f>D101-((D135+D196)*0.2)</f>
        <v>201</v>
      </c>
      <c r="E147" s="17">
        <v>0</v>
      </c>
      <c r="F147" s="198">
        <f>(D147*E147)</f>
        <v>0</v>
      </c>
    </row>
    <row r="148" spans="1:6" ht="15" x14ac:dyDescent="0.2">
      <c r="A148" s="107"/>
      <c r="B148" s="67"/>
      <c r="C148" s="108"/>
      <c r="D148" s="109"/>
      <c r="E148" s="17"/>
      <c r="F148" s="198"/>
    </row>
    <row r="149" spans="1:6" ht="18" x14ac:dyDescent="0.2">
      <c r="A149" s="107" t="s">
        <v>88</v>
      </c>
      <c r="B149" s="67" t="s">
        <v>89</v>
      </c>
      <c r="C149" s="108" t="s">
        <v>75</v>
      </c>
      <c r="D149" s="109">
        <f>0.1*D145</f>
        <v>70.213999999999999</v>
      </c>
      <c r="E149" s="17">
        <v>0</v>
      </c>
      <c r="F149" s="198">
        <f>(D149*E149)</f>
        <v>0</v>
      </c>
    </row>
    <row r="150" spans="1:6" ht="15" x14ac:dyDescent="0.2">
      <c r="A150" s="107"/>
      <c r="B150" s="67"/>
      <c r="C150" s="108"/>
      <c r="D150" s="109"/>
      <c r="E150" s="17"/>
      <c r="F150" s="198"/>
    </row>
    <row r="151" spans="1:6" ht="45" x14ac:dyDescent="0.2">
      <c r="A151" s="107" t="s">
        <v>74</v>
      </c>
      <c r="B151" s="67" t="s">
        <v>85</v>
      </c>
      <c r="C151" s="108" t="s">
        <v>72</v>
      </c>
      <c r="D151" s="109">
        <f>(D103+D106+D108+D110-D131)*2</f>
        <v>650</v>
      </c>
      <c r="E151" s="17">
        <v>0</v>
      </c>
      <c r="F151" s="198">
        <f>(D151*E151)</f>
        <v>0</v>
      </c>
    </row>
    <row r="152" spans="1:6" ht="38.25" x14ac:dyDescent="0.2">
      <c r="A152" s="107"/>
      <c r="B152" s="112" t="s">
        <v>347</v>
      </c>
      <c r="C152" s="108"/>
      <c r="D152" s="109"/>
      <c r="E152" s="17"/>
      <c r="F152" s="198"/>
    </row>
    <row r="153" spans="1:6" ht="15" x14ac:dyDescent="0.2">
      <c r="A153" s="143"/>
      <c r="B153" s="67"/>
      <c r="C153" s="108"/>
      <c r="D153" s="109"/>
      <c r="E153" s="17"/>
      <c r="F153" s="198"/>
    </row>
    <row r="154" spans="1:6" ht="45" x14ac:dyDescent="0.2">
      <c r="A154" s="124" t="s">
        <v>73</v>
      </c>
      <c r="B154" s="67" t="s">
        <v>86</v>
      </c>
      <c r="C154" s="108" t="s">
        <v>72</v>
      </c>
      <c r="D154" s="109">
        <f>((D67*0.04)+(D70*0.1))*2</f>
        <v>28</v>
      </c>
      <c r="E154" s="17">
        <v>0</v>
      </c>
      <c r="F154" s="198">
        <f>(D154*E154)</f>
        <v>0</v>
      </c>
    </row>
    <row r="155" spans="1:6" ht="15" x14ac:dyDescent="0.2">
      <c r="A155" s="124"/>
      <c r="B155" s="67"/>
      <c r="C155" s="108"/>
      <c r="D155" s="109"/>
      <c r="E155" s="17"/>
      <c r="F155" s="198"/>
    </row>
    <row r="156" spans="1:6" ht="45" x14ac:dyDescent="0.2">
      <c r="A156" s="124" t="s">
        <v>79</v>
      </c>
      <c r="B156" s="67" t="s">
        <v>84</v>
      </c>
      <c r="C156" s="108" t="s">
        <v>72</v>
      </c>
      <c r="D156" s="109">
        <f>((D77*0.124)+(D79*0.5)*2.1)</f>
        <v>24.14</v>
      </c>
      <c r="E156" s="17">
        <v>0</v>
      </c>
      <c r="F156" s="198">
        <f>(D156*E156)</f>
        <v>0</v>
      </c>
    </row>
    <row r="157" spans="1:6" ht="15" x14ac:dyDescent="0.2">
      <c r="A157" s="124"/>
      <c r="B157" s="67"/>
      <c r="C157" s="108"/>
      <c r="D157" s="109"/>
      <c r="E157" s="17"/>
      <c r="F157" s="198"/>
    </row>
    <row r="158" spans="1:6" ht="18" x14ac:dyDescent="0.2">
      <c r="A158" s="124" t="s">
        <v>90</v>
      </c>
      <c r="B158" s="67" t="s">
        <v>91</v>
      </c>
      <c r="C158" s="108" t="s">
        <v>77</v>
      </c>
      <c r="D158" s="109">
        <f>D106+D108+D110</f>
        <v>440</v>
      </c>
      <c r="E158" s="17">
        <v>0</v>
      </c>
      <c r="F158" s="198">
        <f>(D158*E158)</f>
        <v>0</v>
      </c>
    </row>
    <row r="159" spans="1:6" ht="15" x14ac:dyDescent="0.2">
      <c r="A159" s="124"/>
      <c r="B159" s="67"/>
      <c r="C159" s="108"/>
      <c r="D159" s="109"/>
      <c r="E159" s="17"/>
      <c r="F159" s="198"/>
    </row>
    <row r="160" spans="1:6" ht="15.75" x14ac:dyDescent="0.25">
      <c r="A160" s="144"/>
      <c r="B160" s="145" t="s">
        <v>1</v>
      </c>
      <c r="C160" s="105"/>
      <c r="D160" s="137"/>
      <c r="E160" s="16"/>
      <c r="F160" s="16">
        <f>SUM(F99:F159)</f>
        <v>0</v>
      </c>
    </row>
    <row r="161" spans="1:6" ht="12.75" customHeight="1" x14ac:dyDescent="0.25">
      <c r="A161" s="144"/>
      <c r="B161" s="145"/>
      <c r="C161" s="105"/>
      <c r="D161" s="137"/>
      <c r="E161" s="16"/>
      <c r="F161" s="16"/>
    </row>
    <row r="162" spans="1:6" ht="15.75" x14ac:dyDescent="0.25">
      <c r="A162" s="75" t="s">
        <v>28</v>
      </c>
      <c r="B162" s="101" t="s">
        <v>34</v>
      </c>
      <c r="C162" s="105"/>
      <c r="D162" s="137"/>
      <c r="E162" s="16"/>
      <c r="F162" s="16"/>
    </row>
    <row r="163" spans="1:6" ht="64.5" customHeight="1" x14ac:dyDescent="0.2">
      <c r="A163" s="75"/>
      <c r="B163" s="146" t="s">
        <v>267</v>
      </c>
      <c r="C163" s="146"/>
      <c r="D163" s="146"/>
      <c r="E163" s="146"/>
      <c r="F163" s="146"/>
    </row>
    <row r="164" spans="1:6" ht="15.75" x14ac:dyDescent="0.25">
      <c r="A164" s="75" t="s">
        <v>56</v>
      </c>
      <c r="B164" s="101" t="s">
        <v>57</v>
      </c>
      <c r="C164" s="105"/>
      <c r="D164" s="137"/>
      <c r="E164" s="104"/>
      <c r="F164" s="104"/>
    </row>
    <row r="165" spans="1:6" ht="15.75" x14ac:dyDescent="0.25">
      <c r="A165" s="75" t="s">
        <v>58</v>
      </c>
      <c r="B165" s="147" t="s">
        <v>59</v>
      </c>
      <c r="C165" s="105"/>
      <c r="D165" s="137"/>
      <c r="E165" s="104"/>
      <c r="F165" s="104"/>
    </row>
    <row r="166" spans="1:6" ht="15.75" x14ac:dyDescent="0.25">
      <c r="A166" s="75"/>
      <c r="B166" s="147"/>
      <c r="C166" s="105"/>
      <c r="D166" s="137"/>
      <c r="E166" s="104"/>
      <c r="F166" s="104"/>
    </row>
    <row r="167" spans="1:6" ht="45" x14ac:dyDescent="0.2">
      <c r="A167" s="107" t="s">
        <v>349</v>
      </c>
      <c r="B167" s="67" t="s">
        <v>348</v>
      </c>
      <c r="C167" s="108" t="s">
        <v>77</v>
      </c>
      <c r="D167" s="109">
        <v>160</v>
      </c>
      <c r="E167" s="17">
        <v>0</v>
      </c>
      <c r="F167" s="198">
        <f>(D167*E167)</f>
        <v>0</v>
      </c>
    </row>
    <row r="168" spans="1:6" ht="15" x14ac:dyDescent="0.2">
      <c r="A168" s="107"/>
      <c r="B168" s="51" t="s">
        <v>238</v>
      </c>
      <c r="C168" s="108"/>
      <c r="D168" s="109"/>
      <c r="E168" s="17"/>
      <c r="F168" s="198"/>
    </row>
    <row r="169" spans="1:6" ht="15" x14ac:dyDescent="0.2">
      <c r="A169" s="107"/>
      <c r="C169" s="108"/>
      <c r="D169" s="109"/>
      <c r="E169" s="17"/>
      <c r="F169" s="198"/>
    </row>
    <row r="170" spans="1:6" ht="47.25" x14ac:dyDescent="0.25">
      <c r="A170" s="75" t="s">
        <v>61</v>
      </c>
      <c r="B170" s="148" t="s">
        <v>60</v>
      </c>
      <c r="C170" s="105"/>
      <c r="D170" s="137"/>
      <c r="E170" s="16"/>
      <c r="F170" s="16"/>
    </row>
    <row r="171" spans="1:6" ht="15.75" x14ac:dyDescent="0.25">
      <c r="A171" s="149"/>
      <c r="B171" s="150"/>
      <c r="C171" s="151"/>
      <c r="D171" s="137"/>
      <c r="E171" s="203"/>
      <c r="F171" s="203"/>
    </row>
    <row r="172" spans="1:6" ht="45" x14ac:dyDescent="0.2">
      <c r="A172" s="153" t="s">
        <v>126</v>
      </c>
      <c r="B172" s="154" t="s">
        <v>350</v>
      </c>
      <c r="C172" s="108" t="s">
        <v>75</v>
      </c>
      <c r="D172" s="109">
        <v>250</v>
      </c>
      <c r="E172" s="17">
        <v>0</v>
      </c>
      <c r="F172" s="198">
        <f>(D172*E172)</f>
        <v>0</v>
      </c>
    </row>
    <row r="173" spans="1:6" ht="25.5" x14ac:dyDescent="0.2">
      <c r="A173" s="107"/>
      <c r="B173" s="51" t="s">
        <v>351</v>
      </c>
      <c r="C173" s="108"/>
      <c r="D173" s="109"/>
      <c r="E173" s="17"/>
      <c r="F173" s="198"/>
    </row>
    <row r="174" spans="1:6" ht="15" x14ac:dyDescent="0.2">
      <c r="A174" s="107"/>
      <c r="C174" s="108"/>
      <c r="D174" s="109"/>
      <c r="E174" s="17"/>
      <c r="F174" s="198"/>
    </row>
    <row r="175" spans="1:6" ht="15.75" x14ac:dyDescent="0.25">
      <c r="A175" s="75" t="s">
        <v>62</v>
      </c>
      <c r="B175" s="101" t="s">
        <v>63</v>
      </c>
      <c r="C175" s="105"/>
      <c r="D175" s="137"/>
      <c r="E175" s="16"/>
      <c r="F175" s="16"/>
    </row>
    <row r="176" spans="1:6" ht="31.5" x14ac:dyDescent="0.25">
      <c r="A176" s="155" t="s">
        <v>80</v>
      </c>
      <c r="B176" s="156" t="s">
        <v>81</v>
      </c>
      <c r="C176" s="108"/>
      <c r="D176" s="109"/>
      <c r="E176" s="17"/>
      <c r="F176" s="198"/>
    </row>
    <row r="177" spans="1:6" ht="15.75" x14ac:dyDescent="0.25">
      <c r="A177" s="155"/>
      <c r="B177" s="156"/>
      <c r="C177" s="108"/>
      <c r="D177" s="109"/>
      <c r="E177" s="17"/>
      <c r="F177" s="198"/>
    </row>
    <row r="178" spans="1:6" ht="45" x14ac:dyDescent="0.2">
      <c r="A178" s="157" t="s">
        <v>103</v>
      </c>
      <c r="B178" s="158" t="s">
        <v>352</v>
      </c>
      <c r="C178" s="108" t="s">
        <v>75</v>
      </c>
      <c r="D178" s="110">
        <v>580</v>
      </c>
      <c r="E178" s="17">
        <v>0</v>
      </c>
      <c r="F178" s="198">
        <f>(D178*E178)</f>
        <v>0</v>
      </c>
    </row>
    <row r="179" spans="1:6" ht="15" x14ac:dyDescent="0.2">
      <c r="A179" s="124"/>
      <c r="B179" s="158"/>
      <c r="C179" s="108"/>
      <c r="D179" s="110"/>
      <c r="E179" s="17"/>
      <c r="F179" s="198"/>
    </row>
    <row r="180" spans="1:6" ht="45" x14ac:dyDescent="0.2">
      <c r="A180" s="159" t="s">
        <v>171</v>
      </c>
      <c r="B180" s="160" t="s">
        <v>353</v>
      </c>
      <c r="C180" s="108" t="s">
        <v>75</v>
      </c>
      <c r="D180" s="161">
        <v>380</v>
      </c>
      <c r="E180" s="204">
        <v>0</v>
      </c>
      <c r="F180" s="204">
        <f>(D180*E180)</f>
        <v>0</v>
      </c>
    </row>
    <row r="181" spans="1:6" ht="15" x14ac:dyDescent="0.2">
      <c r="A181" s="124"/>
      <c r="B181" s="158"/>
      <c r="C181" s="108"/>
      <c r="D181" s="110"/>
      <c r="E181" s="17"/>
      <c r="F181" s="198"/>
    </row>
    <row r="182" spans="1:6" s="164" customFormat="1" ht="30" x14ac:dyDescent="0.2">
      <c r="A182" s="162" t="s">
        <v>355</v>
      </c>
      <c r="B182" s="163" t="s">
        <v>354</v>
      </c>
      <c r="C182" s="108" t="s">
        <v>75</v>
      </c>
      <c r="D182" s="161">
        <v>380</v>
      </c>
      <c r="E182" s="204">
        <v>0</v>
      </c>
      <c r="F182" s="204">
        <f>(D182*E182)</f>
        <v>0</v>
      </c>
    </row>
    <row r="183" spans="1:6" s="164" customFormat="1" ht="15" x14ac:dyDescent="0.2">
      <c r="A183" s="165"/>
      <c r="B183" s="166"/>
      <c r="C183" s="119"/>
      <c r="D183" s="161"/>
      <c r="E183" s="204"/>
      <c r="F183" s="204"/>
    </row>
    <row r="184" spans="1:6" ht="15.75" x14ac:dyDescent="0.25">
      <c r="A184" s="85" t="s">
        <v>92</v>
      </c>
      <c r="B184" s="167" t="s">
        <v>94</v>
      </c>
      <c r="C184" s="168"/>
      <c r="D184" s="169"/>
      <c r="E184" s="205"/>
      <c r="F184" s="205"/>
    </row>
    <row r="185" spans="1:6" ht="15.75" x14ac:dyDescent="0.25">
      <c r="A185" s="85" t="s">
        <v>95</v>
      </c>
      <c r="B185" s="167" t="s">
        <v>93</v>
      </c>
      <c r="C185" s="168"/>
      <c r="D185" s="169"/>
      <c r="E185" s="205"/>
      <c r="F185" s="205"/>
    </row>
    <row r="186" spans="1:6" ht="15.75" x14ac:dyDescent="0.25">
      <c r="A186" s="85"/>
      <c r="B186" s="167"/>
      <c r="C186" s="168"/>
      <c r="D186" s="169"/>
      <c r="E186" s="205"/>
      <c r="F186" s="205"/>
    </row>
    <row r="187" spans="1:6" ht="45" x14ac:dyDescent="0.2">
      <c r="A187" s="123" t="s">
        <v>96</v>
      </c>
      <c r="B187" s="170" t="s">
        <v>97</v>
      </c>
      <c r="C187" s="108" t="s">
        <v>76</v>
      </c>
      <c r="D187" s="109">
        <v>320</v>
      </c>
      <c r="E187" s="17">
        <v>0</v>
      </c>
      <c r="F187" s="198">
        <f>(D187*E187)</f>
        <v>0</v>
      </c>
    </row>
    <row r="188" spans="1:6" ht="15" x14ac:dyDescent="0.2">
      <c r="A188" s="123"/>
      <c r="B188" s="170"/>
      <c r="C188" s="108"/>
      <c r="D188" s="109"/>
      <c r="E188" s="17"/>
      <c r="F188" s="198"/>
    </row>
    <row r="189" spans="1:6" ht="45" x14ac:dyDescent="0.2">
      <c r="A189" s="123" t="s">
        <v>248</v>
      </c>
      <c r="B189" s="170" t="s">
        <v>247</v>
      </c>
      <c r="C189" s="108" t="s">
        <v>76</v>
      </c>
      <c r="D189" s="109">
        <v>365</v>
      </c>
      <c r="E189" s="17">
        <v>0</v>
      </c>
      <c r="F189" s="198">
        <f>(D189*E189)</f>
        <v>0</v>
      </c>
    </row>
    <row r="190" spans="1:6" ht="15" x14ac:dyDescent="0.2">
      <c r="A190" s="123"/>
      <c r="B190" s="171" t="s">
        <v>129</v>
      </c>
      <c r="C190" s="108"/>
      <c r="D190" s="109"/>
      <c r="E190" s="17"/>
      <c r="F190" s="198"/>
    </row>
    <row r="191" spans="1:6" ht="15" x14ac:dyDescent="0.2">
      <c r="A191" s="123"/>
      <c r="B191" s="170"/>
      <c r="C191" s="108"/>
      <c r="D191" s="109"/>
      <c r="E191" s="17"/>
      <c r="F191" s="198"/>
    </row>
    <row r="192" spans="1:6" ht="45" x14ac:dyDescent="0.2">
      <c r="A192" s="123" t="s">
        <v>128</v>
      </c>
      <c r="B192" s="170" t="s">
        <v>127</v>
      </c>
      <c r="C192" s="108" t="s">
        <v>76</v>
      </c>
      <c r="D192" s="109">
        <v>80</v>
      </c>
      <c r="E192" s="17">
        <v>0</v>
      </c>
      <c r="F192" s="198">
        <f>(D192*E192)</f>
        <v>0</v>
      </c>
    </row>
    <row r="193" spans="1:6" ht="15" x14ac:dyDescent="0.2">
      <c r="A193" s="172"/>
      <c r="B193" s="171"/>
      <c r="C193" s="108"/>
      <c r="D193" s="109"/>
      <c r="E193" s="17"/>
      <c r="F193" s="198"/>
    </row>
    <row r="194" spans="1:6" ht="15.75" x14ac:dyDescent="0.25">
      <c r="A194" s="75" t="s">
        <v>64</v>
      </c>
      <c r="B194" s="101" t="s">
        <v>65</v>
      </c>
      <c r="C194" s="105"/>
      <c r="D194" s="137"/>
      <c r="E194" s="16"/>
      <c r="F194" s="16"/>
    </row>
    <row r="195" spans="1:6" ht="15" x14ac:dyDescent="0.2">
      <c r="A195" s="107"/>
      <c r="B195" s="67"/>
      <c r="C195" s="108"/>
      <c r="D195" s="109"/>
      <c r="E195" s="17"/>
      <c r="F195" s="198"/>
    </row>
    <row r="196" spans="1:6" ht="30" x14ac:dyDescent="0.2">
      <c r="A196" s="107" t="s">
        <v>125</v>
      </c>
      <c r="B196" s="67" t="s">
        <v>124</v>
      </c>
      <c r="C196" s="108" t="s">
        <v>75</v>
      </c>
      <c r="D196" s="109">
        <v>220</v>
      </c>
      <c r="E196" s="17">
        <v>0</v>
      </c>
      <c r="F196" s="198">
        <f>(D196*E196)</f>
        <v>0</v>
      </c>
    </row>
    <row r="197" spans="1:6" ht="15" x14ac:dyDescent="0.2">
      <c r="A197" s="107"/>
      <c r="B197" s="67"/>
      <c r="C197" s="108"/>
      <c r="D197" s="109"/>
      <c r="E197" s="17"/>
      <c r="F197" s="198"/>
    </row>
    <row r="198" spans="1:6" ht="15.75" x14ac:dyDescent="0.25">
      <c r="A198" s="75"/>
      <c r="B198" s="145" t="s">
        <v>2</v>
      </c>
      <c r="C198" s="105"/>
      <c r="D198" s="137"/>
      <c r="E198" s="16"/>
      <c r="F198" s="16">
        <f>SUM(F165:F197)</f>
        <v>0</v>
      </c>
    </row>
    <row r="199" spans="1:6" ht="15.75" x14ac:dyDescent="0.25">
      <c r="A199" s="75"/>
      <c r="B199" s="145"/>
      <c r="C199" s="105"/>
      <c r="D199" s="137"/>
      <c r="E199" s="16"/>
      <c r="F199" s="16"/>
    </row>
    <row r="200" spans="1:6" ht="15.75" x14ac:dyDescent="0.25">
      <c r="A200" s="75" t="s">
        <v>7</v>
      </c>
      <c r="B200" s="101" t="s">
        <v>21</v>
      </c>
      <c r="C200" s="105"/>
      <c r="D200" s="137"/>
      <c r="E200" s="104"/>
      <c r="F200" s="104"/>
    </row>
    <row r="201" spans="1:6" ht="66" customHeight="1" x14ac:dyDescent="0.2">
      <c r="A201" s="75"/>
      <c r="B201" s="106" t="s">
        <v>267</v>
      </c>
      <c r="C201" s="106"/>
      <c r="D201" s="106"/>
      <c r="E201" s="106"/>
      <c r="F201" s="106"/>
    </row>
    <row r="202" spans="1:6" ht="15.75" x14ac:dyDescent="0.25">
      <c r="A202" s="75"/>
      <c r="B202" s="145"/>
      <c r="C202" s="105"/>
      <c r="D202" s="137"/>
      <c r="E202" s="104"/>
      <c r="F202" s="104"/>
    </row>
    <row r="203" spans="1:6" ht="31.5" x14ac:dyDescent="0.2">
      <c r="A203" s="75" t="s">
        <v>130</v>
      </c>
      <c r="B203" s="173" t="s">
        <v>131</v>
      </c>
      <c r="C203" s="174"/>
      <c r="D203" s="109"/>
      <c r="E203" s="110"/>
      <c r="F203" s="111"/>
    </row>
    <row r="204" spans="1:6" ht="15.75" x14ac:dyDescent="0.2">
      <c r="A204" s="75"/>
      <c r="B204" s="173"/>
      <c r="C204" s="174"/>
      <c r="D204" s="109"/>
      <c r="E204" s="110"/>
      <c r="F204" s="111"/>
    </row>
    <row r="205" spans="1:6" ht="75" x14ac:dyDescent="0.2">
      <c r="A205" s="63" t="s">
        <v>257</v>
      </c>
      <c r="B205" s="67" t="s">
        <v>258</v>
      </c>
      <c r="C205" s="174" t="s">
        <v>76</v>
      </c>
      <c r="D205" s="109">
        <v>15</v>
      </c>
      <c r="E205" s="17">
        <v>0</v>
      </c>
      <c r="F205" s="198">
        <f>(D205*E205)</f>
        <v>0</v>
      </c>
    </row>
    <row r="206" spans="1:6" ht="17.25" customHeight="1" x14ac:dyDescent="0.2">
      <c r="A206" s="75"/>
      <c r="B206" s="112" t="s">
        <v>356</v>
      </c>
      <c r="C206" s="174"/>
      <c r="D206" s="109"/>
      <c r="E206" s="17"/>
      <c r="F206" s="198"/>
    </row>
    <row r="207" spans="1:6" ht="15.75" x14ac:dyDescent="0.25">
      <c r="A207" s="75"/>
      <c r="B207" s="145"/>
      <c r="C207" s="105"/>
      <c r="D207" s="137"/>
      <c r="E207" s="16"/>
      <c r="F207" s="16"/>
    </row>
    <row r="208" spans="1:6" ht="60" x14ac:dyDescent="0.2">
      <c r="A208" s="63" t="s">
        <v>139</v>
      </c>
      <c r="B208" s="67" t="s">
        <v>357</v>
      </c>
      <c r="C208" s="174" t="s">
        <v>76</v>
      </c>
      <c r="D208" s="109">
        <v>105</v>
      </c>
      <c r="E208" s="17">
        <v>0</v>
      </c>
      <c r="F208" s="198">
        <f>(D208*E208)</f>
        <v>0</v>
      </c>
    </row>
    <row r="209" spans="1:6" ht="15.75" x14ac:dyDescent="0.25">
      <c r="A209" s="75"/>
      <c r="B209" s="145"/>
      <c r="C209" s="105"/>
      <c r="D209" s="137"/>
      <c r="E209" s="16"/>
      <c r="F209" s="16"/>
    </row>
    <row r="210" spans="1:6" ht="60" x14ac:dyDescent="0.2">
      <c r="A210" s="63" t="s">
        <v>358</v>
      </c>
      <c r="B210" s="67" t="s">
        <v>359</v>
      </c>
      <c r="C210" s="174" t="s">
        <v>76</v>
      </c>
      <c r="D210" s="109">
        <v>36</v>
      </c>
      <c r="E210" s="17">
        <v>0</v>
      </c>
      <c r="F210" s="198">
        <f>(D210*E210)</f>
        <v>0</v>
      </c>
    </row>
    <row r="211" spans="1:6" ht="15.75" x14ac:dyDescent="0.25">
      <c r="A211" s="75"/>
      <c r="B211" s="145"/>
      <c r="C211" s="105"/>
      <c r="D211" s="137"/>
      <c r="E211" s="16"/>
      <c r="F211" s="16"/>
    </row>
    <row r="212" spans="1:6" ht="75" x14ac:dyDescent="0.2">
      <c r="A212" s="63" t="s">
        <v>360</v>
      </c>
      <c r="B212" s="142" t="s">
        <v>361</v>
      </c>
      <c r="C212" s="174" t="s">
        <v>18</v>
      </c>
      <c r="D212" s="109">
        <v>1</v>
      </c>
      <c r="E212" s="17">
        <v>0</v>
      </c>
      <c r="F212" s="198">
        <f>(D212*E212)</f>
        <v>0</v>
      </c>
    </row>
    <row r="213" spans="1:6" ht="15" x14ac:dyDescent="0.2">
      <c r="A213" s="63"/>
      <c r="B213" s="112"/>
      <c r="C213" s="174"/>
      <c r="D213" s="109"/>
      <c r="E213" s="17"/>
      <c r="F213" s="198"/>
    </row>
    <row r="214" spans="1:6" ht="15.75" x14ac:dyDescent="0.2">
      <c r="A214" s="75" t="s">
        <v>132</v>
      </c>
      <c r="B214" s="173" t="s">
        <v>133</v>
      </c>
      <c r="C214" s="174"/>
      <c r="D214" s="109"/>
      <c r="E214" s="17"/>
      <c r="F214" s="198"/>
    </row>
    <row r="215" spans="1:6" ht="15.75" x14ac:dyDescent="0.2">
      <c r="A215" s="75"/>
      <c r="B215" s="173"/>
      <c r="C215" s="174"/>
      <c r="D215" s="109"/>
      <c r="E215" s="17"/>
      <c r="F215" s="198"/>
    </row>
    <row r="216" spans="1:6" ht="45" x14ac:dyDescent="0.2">
      <c r="A216" s="63" t="s">
        <v>364</v>
      </c>
      <c r="B216" s="142" t="s">
        <v>363</v>
      </c>
      <c r="C216" s="174" t="s">
        <v>18</v>
      </c>
      <c r="D216" s="109">
        <v>6</v>
      </c>
      <c r="E216" s="17">
        <v>0</v>
      </c>
      <c r="F216" s="198">
        <f>(D216*E216)</f>
        <v>0</v>
      </c>
    </row>
    <row r="217" spans="1:6" ht="15.75" x14ac:dyDescent="0.25">
      <c r="A217" s="75"/>
      <c r="B217" s="115" t="s">
        <v>362</v>
      </c>
      <c r="C217" s="105"/>
      <c r="D217" s="137"/>
      <c r="E217" s="16"/>
      <c r="F217" s="16"/>
    </row>
    <row r="218" spans="1:6" ht="15.75" x14ac:dyDescent="0.2">
      <c r="A218" s="75"/>
      <c r="B218" s="173"/>
      <c r="C218" s="174"/>
      <c r="D218" s="109"/>
      <c r="E218" s="17"/>
      <c r="F218" s="198"/>
    </row>
    <row r="219" spans="1:6" ht="45" x14ac:dyDescent="0.2">
      <c r="A219" s="63" t="s">
        <v>227</v>
      </c>
      <c r="B219" s="142" t="s">
        <v>226</v>
      </c>
      <c r="C219" s="174" t="s">
        <v>18</v>
      </c>
      <c r="D219" s="109">
        <v>6</v>
      </c>
      <c r="E219" s="17">
        <v>0</v>
      </c>
      <c r="F219" s="198">
        <f>(D219*E219)</f>
        <v>0</v>
      </c>
    </row>
    <row r="220" spans="1:6" ht="15.75" x14ac:dyDescent="0.25">
      <c r="A220" s="75"/>
      <c r="B220" s="115" t="s">
        <v>259</v>
      </c>
      <c r="C220" s="105"/>
      <c r="D220" s="137"/>
      <c r="E220" s="16"/>
      <c r="F220" s="16"/>
    </row>
    <row r="221" spans="1:6" ht="15.75" x14ac:dyDescent="0.25">
      <c r="A221" s="75"/>
      <c r="B221" s="115"/>
      <c r="C221" s="105"/>
      <c r="D221" s="137"/>
      <c r="E221" s="16"/>
      <c r="F221" s="16"/>
    </row>
    <row r="222" spans="1:6" ht="60" x14ac:dyDescent="0.2">
      <c r="A222" s="63" t="s">
        <v>261</v>
      </c>
      <c r="B222" s="67" t="s">
        <v>262</v>
      </c>
      <c r="C222" s="174" t="s">
        <v>18</v>
      </c>
      <c r="D222" s="109">
        <v>6</v>
      </c>
      <c r="E222" s="17">
        <v>0</v>
      </c>
      <c r="F222" s="198">
        <f>(D222*E222)</f>
        <v>0</v>
      </c>
    </row>
    <row r="223" spans="1:6" ht="15" x14ac:dyDescent="0.2">
      <c r="A223" s="63"/>
      <c r="B223" s="51" t="s">
        <v>260</v>
      </c>
      <c r="C223" s="174"/>
      <c r="D223" s="109"/>
      <c r="E223" s="17"/>
      <c r="F223" s="198"/>
    </row>
    <row r="224" spans="1:6" ht="15.75" x14ac:dyDescent="0.25">
      <c r="A224" s="75"/>
      <c r="B224" s="145"/>
      <c r="C224" s="105"/>
      <c r="D224" s="137"/>
      <c r="E224" s="16"/>
      <c r="F224" s="16"/>
    </row>
    <row r="225" spans="1:6" ht="60" x14ac:dyDescent="0.2">
      <c r="A225" s="63" t="s">
        <v>134</v>
      </c>
      <c r="B225" s="67" t="s">
        <v>365</v>
      </c>
      <c r="C225" s="174" t="s">
        <v>18</v>
      </c>
      <c r="D225" s="109">
        <v>6</v>
      </c>
      <c r="E225" s="17">
        <v>0</v>
      </c>
      <c r="F225" s="198">
        <f>(D225*E225)</f>
        <v>0</v>
      </c>
    </row>
    <row r="226" spans="1:6" ht="15.75" x14ac:dyDescent="0.25">
      <c r="A226" s="75"/>
      <c r="B226" s="115" t="s">
        <v>366</v>
      </c>
      <c r="C226" s="105"/>
      <c r="D226" s="137"/>
      <c r="E226" s="16"/>
      <c r="F226" s="16"/>
    </row>
    <row r="227" spans="1:6" ht="15.75" x14ac:dyDescent="0.25">
      <c r="A227" s="75"/>
      <c r="B227" s="145"/>
      <c r="C227" s="105"/>
      <c r="D227" s="137"/>
      <c r="E227" s="16"/>
      <c r="F227" s="16"/>
    </row>
    <row r="228" spans="1:6" ht="15.75" x14ac:dyDescent="0.2">
      <c r="A228" s="75" t="s">
        <v>172</v>
      </c>
      <c r="B228" s="173" t="s">
        <v>173</v>
      </c>
      <c r="C228" s="174"/>
      <c r="D228" s="109"/>
      <c r="E228" s="17"/>
      <c r="F228" s="198"/>
    </row>
    <row r="229" spans="1:6" ht="15" x14ac:dyDescent="0.2">
      <c r="A229" s="63"/>
      <c r="B229" s="67"/>
      <c r="C229" s="174"/>
      <c r="D229" s="109"/>
      <c r="E229" s="17"/>
      <c r="F229" s="198"/>
    </row>
    <row r="230" spans="1:6" ht="30" x14ac:dyDescent="0.2">
      <c r="A230" s="63" t="s">
        <v>371</v>
      </c>
      <c r="B230" s="67" t="s">
        <v>367</v>
      </c>
      <c r="C230" s="174" t="s">
        <v>76</v>
      </c>
      <c r="D230" s="109">
        <v>9.5</v>
      </c>
      <c r="E230" s="17">
        <v>0</v>
      </c>
      <c r="F230" s="198">
        <f>(D230*E230)</f>
        <v>0</v>
      </c>
    </row>
    <row r="231" spans="1:6" ht="15" x14ac:dyDescent="0.2">
      <c r="A231" s="63"/>
      <c r="B231" s="51" t="s">
        <v>368</v>
      </c>
      <c r="C231" s="174"/>
      <c r="D231" s="109"/>
      <c r="E231" s="17"/>
      <c r="F231" s="198"/>
    </row>
    <row r="232" spans="1:6" ht="15" x14ac:dyDescent="0.2">
      <c r="A232" s="63"/>
      <c r="B232" s="67"/>
      <c r="C232" s="174"/>
      <c r="D232" s="109"/>
      <c r="E232" s="17"/>
      <c r="F232" s="198"/>
    </row>
    <row r="233" spans="1:6" ht="30" x14ac:dyDescent="0.2">
      <c r="A233" s="63" t="s">
        <v>370</v>
      </c>
      <c r="B233" s="67" t="s">
        <v>369</v>
      </c>
      <c r="C233" s="174" t="s">
        <v>76</v>
      </c>
      <c r="D233" s="109">
        <v>7</v>
      </c>
      <c r="E233" s="17">
        <v>0</v>
      </c>
      <c r="F233" s="198">
        <f>(D233*E233)</f>
        <v>0</v>
      </c>
    </row>
    <row r="234" spans="1:6" ht="15" x14ac:dyDescent="0.2">
      <c r="A234" s="63"/>
      <c r="B234" s="51" t="s">
        <v>368</v>
      </c>
      <c r="C234" s="174"/>
      <c r="D234" s="109"/>
      <c r="E234" s="17"/>
      <c r="F234" s="198"/>
    </row>
    <row r="235" spans="1:6" ht="15" x14ac:dyDescent="0.2">
      <c r="A235" s="63"/>
      <c r="B235" s="67"/>
      <c r="C235" s="174"/>
      <c r="D235" s="109"/>
      <c r="E235" s="17"/>
      <c r="F235" s="198"/>
    </row>
    <row r="236" spans="1:6" ht="45" x14ac:dyDescent="0.2">
      <c r="A236" s="63" t="s">
        <v>136</v>
      </c>
      <c r="B236" s="67" t="s">
        <v>135</v>
      </c>
      <c r="C236" s="174" t="s">
        <v>18</v>
      </c>
      <c r="D236" s="109">
        <v>9</v>
      </c>
      <c r="E236" s="17">
        <v>0</v>
      </c>
      <c r="F236" s="198">
        <f>(D236*E236)</f>
        <v>0</v>
      </c>
    </row>
    <row r="237" spans="1:6" ht="15" x14ac:dyDescent="0.2">
      <c r="A237" s="63"/>
      <c r="B237" s="67"/>
      <c r="C237" s="174"/>
      <c r="D237" s="109"/>
      <c r="E237" s="17"/>
      <c r="F237" s="198"/>
    </row>
    <row r="238" spans="1:6" ht="15.75" x14ac:dyDescent="0.25">
      <c r="A238" s="144"/>
      <c r="B238" s="145" t="s">
        <v>3</v>
      </c>
      <c r="C238" s="105"/>
      <c r="D238" s="137"/>
      <c r="E238" s="16"/>
      <c r="F238" s="16">
        <f>SUM(F202:F237)</f>
        <v>0</v>
      </c>
    </row>
    <row r="239" spans="1:6" ht="15.75" x14ac:dyDescent="0.25">
      <c r="A239" s="75"/>
      <c r="B239" s="101"/>
      <c r="C239" s="105"/>
      <c r="D239" s="137"/>
      <c r="E239" s="104"/>
      <c r="F239" s="104"/>
    </row>
    <row r="240" spans="1:6" ht="15.75" x14ac:dyDescent="0.25">
      <c r="A240" s="175" t="s">
        <v>9</v>
      </c>
      <c r="B240" s="176" t="s">
        <v>22</v>
      </c>
      <c r="C240" s="151"/>
      <c r="D240" s="137"/>
      <c r="E240" s="152"/>
      <c r="F240" s="152"/>
    </row>
    <row r="241" spans="1:6" ht="66.75" customHeight="1" x14ac:dyDescent="0.2">
      <c r="A241" s="175"/>
      <c r="B241" s="177" t="s">
        <v>267</v>
      </c>
      <c r="C241" s="177"/>
      <c r="D241" s="177"/>
      <c r="E241" s="177"/>
      <c r="F241" s="177"/>
    </row>
    <row r="242" spans="1:6" ht="15.75" x14ac:dyDescent="0.25">
      <c r="A242" s="175" t="s">
        <v>147</v>
      </c>
      <c r="B242" s="176" t="s">
        <v>146</v>
      </c>
      <c r="C242" s="151"/>
      <c r="D242" s="137"/>
      <c r="E242" s="152"/>
      <c r="F242" s="152"/>
    </row>
    <row r="243" spans="1:6" ht="15.75" x14ac:dyDescent="0.25">
      <c r="A243" s="175"/>
      <c r="B243" s="176"/>
      <c r="C243" s="151"/>
      <c r="D243" s="137"/>
      <c r="E243" s="152"/>
      <c r="F243" s="152"/>
    </row>
    <row r="244" spans="1:6" ht="30" x14ac:dyDescent="0.2">
      <c r="A244" s="178" t="s">
        <v>149</v>
      </c>
      <c r="B244" s="114" t="s">
        <v>148</v>
      </c>
      <c r="C244" s="179" t="s">
        <v>18</v>
      </c>
      <c r="D244" s="109">
        <v>2</v>
      </c>
      <c r="E244" s="202">
        <v>0</v>
      </c>
      <c r="F244" s="202">
        <f>(D244*E244)</f>
        <v>0</v>
      </c>
    </row>
    <row r="245" spans="1:6" ht="15" x14ac:dyDescent="0.2">
      <c r="A245" s="178"/>
      <c r="B245" s="114"/>
      <c r="C245" s="179"/>
      <c r="D245" s="109"/>
      <c r="E245" s="202"/>
      <c r="F245" s="202"/>
    </row>
    <row r="246" spans="1:6" ht="45" x14ac:dyDescent="0.2">
      <c r="A246" s="180"/>
      <c r="B246" s="114" t="s">
        <v>239</v>
      </c>
      <c r="C246" s="181"/>
      <c r="D246" s="182"/>
      <c r="E246" s="206"/>
      <c r="F246" s="206"/>
    </row>
    <row r="247" spans="1:6" ht="15" x14ac:dyDescent="0.2">
      <c r="A247" s="180" t="s">
        <v>150</v>
      </c>
      <c r="B247" s="114" t="s">
        <v>240</v>
      </c>
      <c r="C247" s="179" t="s">
        <v>18</v>
      </c>
      <c r="D247" s="109">
        <v>1</v>
      </c>
      <c r="E247" s="202">
        <v>0</v>
      </c>
      <c r="F247" s="202">
        <f>(D247*E247)</f>
        <v>0</v>
      </c>
    </row>
    <row r="248" spans="1:6" ht="15.75" x14ac:dyDescent="0.25">
      <c r="A248" s="175"/>
      <c r="B248" s="101"/>
      <c r="C248" s="105"/>
      <c r="D248" s="137"/>
      <c r="E248" s="16"/>
      <c r="F248" s="16"/>
    </row>
    <row r="249" spans="1:6" ht="67.5" customHeight="1" x14ac:dyDescent="0.2">
      <c r="A249" s="180" t="s">
        <v>242</v>
      </c>
      <c r="B249" s="114" t="s">
        <v>243</v>
      </c>
      <c r="C249" s="179" t="s">
        <v>18</v>
      </c>
      <c r="D249" s="183">
        <v>2</v>
      </c>
      <c r="E249" s="207">
        <v>0</v>
      </c>
      <c r="F249" s="207">
        <f>(D249*E249)</f>
        <v>0</v>
      </c>
    </row>
    <row r="250" spans="1:6" ht="15.75" x14ac:dyDescent="0.25">
      <c r="A250" s="144"/>
      <c r="B250" s="184"/>
      <c r="C250" s="145"/>
      <c r="D250" s="185"/>
      <c r="E250" s="208"/>
      <c r="F250" s="209"/>
    </row>
    <row r="251" spans="1:6" ht="15.75" x14ac:dyDescent="0.25">
      <c r="A251" s="175" t="s">
        <v>66</v>
      </c>
      <c r="B251" s="176" t="s">
        <v>67</v>
      </c>
      <c r="C251" s="151"/>
      <c r="D251" s="137"/>
      <c r="E251" s="203"/>
      <c r="F251" s="203"/>
    </row>
    <row r="252" spans="1:6" ht="15.75" x14ac:dyDescent="0.25">
      <c r="A252" s="175"/>
      <c r="B252" s="176"/>
      <c r="C252" s="151"/>
      <c r="D252" s="137"/>
      <c r="E252" s="203"/>
      <c r="F252" s="203"/>
    </row>
    <row r="253" spans="1:6" ht="75" x14ac:dyDescent="0.2">
      <c r="A253" s="180" t="s">
        <v>151</v>
      </c>
      <c r="B253" s="127" t="s">
        <v>244</v>
      </c>
      <c r="C253" s="174" t="s">
        <v>76</v>
      </c>
      <c r="D253" s="109">
        <v>180</v>
      </c>
      <c r="E253" s="17">
        <v>0</v>
      </c>
      <c r="F253" s="210">
        <f>(D253*E253)</f>
        <v>0</v>
      </c>
    </row>
    <row r="254" spans="1:6" ht="15" x14ac:dyDescent="0.2">
      <c r="A254" s="180"/>
      <c r="B254" s="127"/>
      <c r="C254" s="174"/>
      <c r="D254" s="109"/>
      <c r="E254" s="17"/>
      <c r="F254" s="210"/>
    </row>
    <row r="255" spans="1:6" ht="30" x14ac:dyDescent="0.2">
      <c r="A255" s="123" t="s">
        <v>390</v>
      </c>
      <c r="B255" s="121" t="s">
        <v>389</v>
      </c>
      <c r="C255" s="119" t="s">
        <v>75</v>
      </c>
      <c r="D255" s="109">
        <v>2</v>
      </c>
      <c r="E255" s="17">
        <v>0</v>
      </c>
      <c r="F255" s="210">
        <f>(D255*E255)</f>
        <v>0</v>
      </c>
    </row>
    <row r="256" spans="1:6" ht="15" x14ac:dyDescent="0.2">
      <c r="A256" s="180"/>
      <c r="B256" s="127"/>
      <c r="C256" s="174"/>
      <c r="D256" s="109"/>
      <c r="E256" s="17"/>
      <c r="F256" s="210"/>
    </row>
    <row r="257" spans="1:6" ht="30" x14ac:dyDescent="0.2">
      <c r="A257" s="123" t="s">
        <v>153</v>
      </c>
      <c r="B257" s="127" t="s">
        <v>152</v>
      </c>
      <c r="C257" s="174" t="s">
        <v>76</v>
      </c>
      <c r="D257" s="109">
        <v>360</v>
      </c>
      <c r="E257" s="17">
        <v>0</v>
      </c>
      <c r="F257" s="210">
        <f>(D257*E257)</f>
        <v>0</v>
      </c>
    </row>
    <row r="258" spans="1:6" x14ac:dyDescent="0.2">
      <c r="A258" s="188"/>
      <c r="B258" s="188"/>
      <c r="C258" s="188"/>
      <c r="D258" s="189"/>
      <c r="E258" s="211"/>
      <c r="F258" s="211"/>
    </row>
    <row r="259" spans="1:6" ht="105" x14ac:dyDescent="0.2">
      <c r="A259" s="123" t="s">
        <v>246</v>
      </c>
      <c r="B259" s="121" t="s">
        <v>245</v>
      </c>
      <c r="C259" s="119" t="s">
        <v>75</v>
      </c>
      <c r="D259" s="109">
        <v>2</v>
      </c>
      <c r="E259" s="17">
        <v>0</v>
      </c>
      <c r="F259" s="210">
        <f>(D259*E259)</f>
        <v>0</v>
      </c>
    </row>
    <row r="260" spans="1:6" ht="15.75" x14ac:dyDescent="0.25">
      <c r="A260" s="144"/>
      <c r="B260" s="184"/>
      <c r="C260" s="145"/>
      <c r="D260" s="185"/>
      <c r="E260" s="208"/>
      <c r="F260" s="209"/>
    </row>
    <row r="261" spans="1:6" ht="15.75" x14ac:dyDescent="0.25">
      <c r="A261" s="190"/>
      <c r="B261" s="184" t="s">
        <v>4</v>
      </c>
      <c r="C261" s="145"/>
      <c r="D261" s="185"/>
      <c r="E261" s="208"/>
      <c r="F261" s="209">
        <f>SUM(F242:F260)</f>
        <v>0</v>
      </c>
    </row>
    <row r="262" spans="1:6" ht="15.75" x14ac:dyDescent="0.25">
      <c r="A262" s="144"/>
      <c r="B262" s="184"/>
      <c r="C262" s="145"/>
      <c r="D262" s="185"/>
      <c r="E262" s="208"/>
      <c r="F262" s="209"/>
    </row>
    <row r="263" spans="1:6" ht="15.75" x14ac:dyDescent="0.25">
      <c r="A263" s="75" t="s">
        <v>10</v>
      </c>
      <c r="B263" s="101" t="s">
        <v>23</v>
      </c>
      <c r="C263" s="105"/>
      <c r="D263" s="191"/>
      <c r="E263" s="16"/>
      <c r="F263" s="16"/>
    </row>
    <row r="264" spans="1:6" ht="31.5" x14ac:dyDescent="0.25">
      <c r="A264" s="75" t="s">
        <v>68</v>
      </c>
      <c r="B264" s="101" t="s">
        <v>69</v>
      </c>
      <c r="C264" s="105"/>
      <c r="D264" s="191"/>
      <c r="E264" s="16"/>
      <c r="F264" s="16"/>
    </row>
    <row r="265" spans="1:6" ht="15.75" x14ac:dyDescent="0.25">
      <c r="A265" s="75"/>
      <c r="B265" s="101"/>
      <c r="C265" s="105"/>
      <c r="D265" s="191"/>
      <c r="E265" s="16"/>
      <c r="F265" s="16"/>
    </row>
    <row r="266" spans="1:6" ht="15" x14ac:dyDescent="0.2">
      <c r="A266" s="63" t="s">
        <v>157</v>
      </c>
      <c r="B266" s="114" t="s">
        <v>217</v>
      </c>
      <c r="C266" s="108" t="s">
        <v>156</v>
      </c>
      <c r="D266" s="111">
        <v>20</v>
      </c>
      <c r="E266" s="17">
        <v>0</v>
      </c>
      <c r="F266" s="198">
        <f>(D266*E266)</f>
        <v>0</v>
      </c>
    </row>
    <row r="267" spans="1:6" ht="15.75" x14ac:dyDescent="0.25">
      <c r="A267" s="75"/>
      <c r="B267" s="101"/>
      <c r="C267" s="105"/>
      <c r="D267" s="191"/>
      <c r="E267" s="16"/>
      <c r="F267" s="16"/>
    </row>
    <row r="268" spans="1:6" ht="15" x14ac:dyDescent="0.2">
      <c r="A268" s="63" t="s">
        <v>159</v>
      </c>
      <c r="B268" s="114" t="s">
        <v>158</v>
      </c>
      <c r="C268" s="108" t="s">
        <v>156</v>
      </c>
      <c r="D268" s="111">
        <v>20</v>
      </c>
      <c r="E268" s="17">
        <v>0</v>
      </c>
      <c r="F268" s="198">
        <f>(D268*E268)</f>
        <v>0</v>
      </c>
    </row>
    <row r="269" spans="1:6" ht="15.75" x14ac:dyDescent="0.25">
      <c r="A269" s="75"/>
      <c r="B269" s="101"/>
      <c r="C269" s="105"/>
      <c r="D269" s="191"/>
      <c r="E269" s="16"/>
      <c r="F269" s="16"/>
    </row>
    <row r="270" spans="1:6" ht="32.25" customHeight="1" x14ac:dyDescent="0.2">
      <c r="A270" s="63" t="s">
        <v>160</v>
      </c>
      <c r="B270" s="142" t="s">
        <v>391</v>
      </c>
      <c r="C270" s="108" t="s">
        <v>18</v>
      </c>
      <c r="D270" s="111">
        <v>1</v>
      </c>
      <c r="E270" s="17">
        <v>0</v>
      </c>
      <c r="F270" s="198">
        <f>(D270*E270)</f>
        <v>0</v>
      </c>
    </row>
    <row r="271" spans="1:6" ht="15" x14ac:dyDescent="0.2">
      <c r="A271" s="134"/>
      <c r="B271" s="134"/>
      <c r="C271" s="108"/>
      <c r="D271" s="192"/>
      <c r="E271" s="17"/>
      <c r="F271" s="198"/>
    </row>
    <row r="272" spans="1:6" ht="30" x14ac:dyDescent="0.2">
      <c r="A272" s="193" t="s">
        <v>253</v>
      </c>
      <c r="B272" s="194" t="s">
        <v>252</v>
      </c>
      <c r="C272" s="108" t="s">
        <v>18</v>
      </c>
      <c r="D272" s="192">
        <v>1</v>
      </c>
      <c r="E272" s="17">
        <v>0</v>
      </c>
      <c r="F272" s="198">
        <f>(D272*E272)</f>
        <v>0</v>
      </c>
    </row>
    <row r="273" spans="1:6" ht="15" x14ac:dyDescent="0.2">
      <c r="A273" s="193"/>
      <c r="B273" s="194"/>
      <c r="C273" s="108"/>
      <c r="D273" s="192"/>
      <c r="E273" s="17"/>
      <c r="F273" s="198"/>
    </row>
    <row r="274" spans="1:6" ht="90" x14ac:dyDescent="0.2">
      <c r="A274" s="124" t="s">
        <v>161</v>
      </c>
      <c r="B274" s="142" t="s">
        <v>392</v>
      </c>
      <c r="C274" s="174" t="s">
        <v>208</v>
      </c>
      <c r="D274" s="111">
        <v>1</v>
      </c>
      <c r="E274" s="17">
        <v>0</v>
      </c>
      <c r="F274" s="198">
        <f>(D274*E274)</f>
        <v>0</v>
      </c>
    </row>
    <row r="275" spans="1:6" ht="15.75" x14ac:dyDescent="0.25">
      <c r="A275" s="144"/>
      <c r="B275" s="184"/>
      <c r="C275" s="145"/>
      <c r="D275" s="185"/>
      <c r="E275" s="208"/>
      <c r="F275" s="209"/>
    </row>
    <row r="276" spans="1:6" ht="15.75" x14ac:dyDescent="0.25">
      <c r="A276" s="178"/>
      <c r="B276" s="145" t="s">
        <v>5</v>
      </c>
      <c r="C276" s="105"/>
      <c r="D276" s="191"/>
      <c r="E276" s="212"/>
      <c r="F276" s="16">
        <f>SUM(F265:F275)</f>
        <v>0</v>
      </c>
    </row>
    <row r="277" spans="1:6" ht="15.75" x14ac:dyDescent="0.25">
      <c r="A277" s="144"/>
      <c r="B277" s="184"/>
      <c r="C277" s="145"/>
      <c r="D277" s="185"/>
      <c r="E277" s="208"/>
      <c r="F277" s="209"/>
    </row>
    <row r="278" spans="1:6" ht="110.25" x14ac:dyDescent="0.25">
      <c r="A278" s="195" t="s">
        <v>6</v>
      </c>
      <c r="B278" s="102" t="str">
        <f>A4</f>
        <v>Izgradnja pločnika Mali Vrh ob LC 024652 Cundrovec – Mali Vrh, 
od priključka za poslovno dejavnost pri hišni št. 1A, 
do križišča z  R3-676/2204 Sp. Pohanca – Kapele, čez naselje Mali Vrh</v>
      </c>
      <c r="C278" s="102"/>
      <c r="D278" s="196"/>
      <c r="E278" s="212"/>
      <c r="F278" s="16">
        <f>SUM(F276+F261+F238+F198+F160+F95)</f>
        <v>0</v>
      </c>
    </row>
    <row r="279" spans="1:6" s="53" customFormat="1" x14ac:dyDescent="0.2">
      <c r="A279" s="197"/>
      <c r="B279" s="51"/>
      <c r="C279" s="52"/>
    </row>
    <row r="280" spans="1:6" s="53" customFormat="1" x14ac:dyDescent="0.2">
      <c r="A280" s="197"/>
      <c r="B280" s="51"/>
      <c r="C280" s="52"/>
    </row>
    <row r="281" spans="1:6" s="53" customFormat="1" x14ac:dyDescent="0.2">
      <c r="A281" s="197"/>
      <c r="B281" s="51"/>
      <c r="C281" s="52"/>
    </row>
    <row r="282" spans="1:6" s="53" customFormat="1" x14ac:dyDescent="0.2">
      <c r="A282" s="197"/>
      <c r="B282" s="51"/>
      <c r="C282" s="52"/>
    </row>
    <row r="283" spans="1:6" s="53" customFormat="1" x14ac:dyDescent="0.2">
      <c r="A283" s="197"/>
      <c r="B283" s="51"/>
      <c r="C283" s="52"/>
    </row>
    <row r="284" spans="1:6" s="53" customFormat="1" x14ac:dyDescent="0.2">
      <c r="A284" s="197"/>
      <c r="B284" s="51"/>
      <c r="C284" s="52"/>
    </row>
    <row r="285" spans="1:6" s="53" customFormat="1" x14ac:dyDescent="0.2">
      <c r="A285" s="197"/>
      <c r="B285" s="51"/>
      <c r="C285" s="52"/>
    </row>
    <row r="286" spans="1:6" s="53" customFormat="1" x14ac:dyDescent="0.2">
      <c r="A286" s="197"/>
      <c r="B286" s="51"/>
      <c r="C286" s="52"/>
    </row>
    <row r="287" spans="1:6" s="53" customFormat="1" x14ac:dyDescent="0.2">
      <c r="A287" s="197"/>
      <c r="B287" s="51"/>
      <c r="C287" s="52"/>
    </row>
    <row r="288" spans="1:6" s="53" customFormat="1" x14ac:dyDescent="0.2">
      <c r="A288" s="197"/>
      <c r="B288" s="51"/>
      <c r="C288" s="52"/>
    </row>
    <row r="289" spans="1:3" s="53" customFormat="1" x14ac:dyDescent="0.2">
      <c r="A289" s="197"/>
      <c r="B289" s="51"/>
      <c r="C289" s="52"/>
    </row>
    <row r="290" spans="1:3" s="53" customFormat="1" x14ac:dyDescent="0.2">
      <c r="A290" s="197"/>
      <c r="B290" s="51"/>
      <c r="C290" s="52"/>
    </row>
    <row r="291" spans="1:3" s="53" customFormat="1" x14ac:dyDescent="0.2">
      <c r="A291" s="197"/>
      <c r="B291" s="51"/>
      <c r="C291" s="52"/>
    </row>
    <row r="292" spans="1:3" s="53" customFormat="1" x14ac:dyDescent="0.2">
      <c r="A292" s="197"/>
      <c r="B292" s="51"/>
      <c r="C292" s="52"/>
    </row>
    <row r="293" spans="1:3" s="53" customFormat="1" x14ac:dyDescent="0.2">
      <c r="A293" s="197"/>
      <c r="B293" s="51"/>
      <c r="C293" s="52"/>
    </row>
    <row r="294" spans="1:3" s="53" customFormat="1" x14ac:dyDescent="0.2">
      <c r="A294" s="197"/>
      <c r="B294" s="51"/>
      <c r="C294" s="52"/>
    </row>
    <row r="295" spans="1:3" s="53" customFormat="1" x14ac:dyDescent="0.2">
      <c r="A295" s="197"/>
      <c r="B295" s="51"/>
      <c r="C295" s="52"/>
    </row>
    <row r="296" spans="1:3" s="53" customFormat="1" x14ac:dyDescent="0.2">
      <c r="A296" s="197"/>
      <c r="B296" s="51"/>
      <c r="C296" s="52"/>
    </row>
    <row r="297" spans="1:3" s="53" customFormat="1" x14ac:dyDescent="0.2">
      <c r="A297" s="197"/>
      <c r="B297" s="51"/>
      <c r="C297" s="52"/>
    </row>
    <row r="298" spans="1:3" s="53" customFormat="1" x14ac:dyDescent="0.2">
      <c r="A298" s="197"/>
      <c r="B298" s="51"/>
      <c r="C298" s="52"/>
    </row>
    <row r="299" spans="1:3" s="53" customFormat="1" x14ac:dyDescent="0.2">
      <c r="A299" s="197"/>
      <c r="B299" s="51"/>
      <c r="C299" s="52"/>
    </row>
    <row r="300" spans="1:3" s="53" customFormat="1" x14ac:dyDescent="0.2">
      <c r="A300" s="197"/>
      <c r="B300" s="51"/>
      <c r="C300" s="52"/>
    </row>
    <row r="301" spans="1:3" s="53" customFormat="1" x14ac:dyDescent="0.2">
      <c r="A301" s="197"/>
      <c r="B301" s="51"/>
      <c r="C301" s="52"/>
    </row>
    <row r="302" spans="1:3" s="53" customFormat="1" x14ac:dyDescent="0.2">
      <c r="A302" s="197"/>
      <c r="B302" s="51"/>
      <c r="C302" s="52"/>
    </row>
    <row r="303" spans="1:3" s="53" customFormat="1" x14ac:dyDescent="0.2">
      <c r="A303" s="197"/>
      <c r="B303" s="51"/>
      <c r="C303" s="52"/>
    </row>
    <row r="304" spans="1:3" s="53" customFormat="1" x14ac:dyDescent="0.2">
      <c r="A304" s="197"/>
      <c r="B304" s="51"/>
      <c r="C304" s="52"/>
    </row>
    <row r="305" spans="1:3" s="53" customFormat="1" x14ac:dyDescent="0.2">
      <c r="A305" s="197"/>
      <c r="B305" s="51"/>
      <c r="C305" s="52"/>
    </row>
    <row r="306" spans="1:3" s="53" customFormat="1" x14ac:dyDescent="0.2">
      <c r="A306" s="197"/>
      <c r="B306" s="51"/>
      <c r="C306" s="52"/>
    </row>
    <row r="307" spans="1:3" s="53" customFormat="1" x14ac:dyDescent="0.2">
      <c r="A307" s="197"/>
      <c r="B307" s="51"/>
      <c r="C307" s="52"/>
    </row>
    <row r="308" spans="1:3" s="53" customFormat="1" x14ac:dyDescent="0.2">
      <c r="A308" s="197"/>
      <c r="B308" s="51"/>
      <c r="C308" s="52"/>
    </row>
    <row r="309" spans="1:3" s="53" customFormat="1" x14ac:dyDescent="0.2">
      <c r="A309" s="197"/>
      <c r="B309" s="51"/>
      <c r="C309" s="52"/>
    </row>
    <row r="310" spans="1:3" s="53" customFormat="1" x14ac:dyDescent="0.2">
      <c r="A310" s="197"/>
      <c r="B310" s="51"/>
      <c r="C310" s="52"/>
    </row>
    <row r="311" spans="1:3" s="53" customFormat="1" x14ac:dyDescent="0.2">
      <c r="A311" s="197"/>
      <c r="B311" s="51"/>
      <c r="C311" s="52"/>
    </row>
    <row r="312" spans="1:3" s="53" customFormat="1" x14ac:dyDescent="0.2">
      <c r="A312" s="197"/>
      <c r="B312" s="51"/>
      <c r="C312" s="52"/>
    </row>
    <row r="313" spans="1:3" s="53" customFormat="1" x14ac:dyDescent="0.2">
      <c r="A313" s="197"/>
      <c r="B313" s="51"/>
      <c r="C313" s="52"/>
    </row>
    <row r="314" spans="1:3" s="53" customFormat="1" x14ac:dyDescent="0.2">
      <c r="A314" s="197"/>
      <c r="B314" s="51"/>
      <c r="C314" s="52"/>
    </row>
    <row r="315" spans="1:3" s="53" customFormat="1" x14ac:dyDescent="0.2">
      <c r="A315" s="197"/>
      <c r="B315" s="51"/>
      <c r="C315" s="52"/>
    </row>
    <row r="316" spans="1:3" s="53" customFormat="1" x14ac:dyDescent="0.2">
      <c r="A316" s="197"/>
      <c r="B316" s="51"/>
      <c r="C316" s="52"/>
    </row>
    <row r="317" spans="1:3" s="53" customFormat="1" x14ac:dyDescent="0.2">
      <c r="A317" s="197"/>
      <c r="B317" s="51"/>
      <c r="C317" s="52"/>
    </row>
    <row r="318" spans="1:3" s="53" customFormat="1" x14ac:dyDescent="0.2">
      <c r="A318" s="197"/>
      <c r="B318" s="51"/>
      <c r="C318" s="52"/>
    </row>
    <row r="319" spans="1:3" s="53" customFormat="1" x14ac:dyDescent="0.2">
      <c r="A319" s="197"/>
      <c r="B319" s="51"/>
      <c r="C319" s="52"/>
    </row>
    <row r="320" spans="1:3" s="53" customFormat="1" x14ac:dyDescent="0.2">
      <c r="A320" s="197"/>
      <c r="B320" s="51"/>
      <c r="C320" s="52"/>
    </row>
    <row r="321" spans="1:3" s="53" customFormat="1" x14ac:dyDescent="0.2">
      <c r="A321" s="197"/>
      <c r="B321" s="51"/>
      <c r="C321" s="52"/>
    </row>
    <row r="322" spans="1:3" s="53" customFormat="1" x14ac:dyDescent="0.2">
      <c r="A322" s="197"/>
      <c r="B322" s="51"/>
      <c r="C322" s="52"/>
    </row>
    <row r="323" spans="1:3" s="53" customFormat="1" x14ac:dyDescent="0.2">
      <c r="A323" s="197"/>
      <c r="B323" s="51"/>
      <c r="C323" s="52"/>
    </row>
    <row r="324" spans="1:3" s="53" customFormat="1" x14ac:dyDescent="0.2">
      <c r="A324" s="197"/>
      <c r="B324" s="51"/>
      <c r="C324" s="52"/>
    </row>
    <row r="325" spans="1:3" s="53" customFormat="1" x14ac:dyDescent="0.2">
      <c r="A325" s="197"/>
      <c r="B325" s="51"/>
      <c r="C325" s="52"/>
    </row>
    <row r="326" spans="1:3" s="53" customFormat="1" x14ac:dyDescent="0.2">
      <c r="A326" s="197"/>
      <c r="B326" s="51"/>
      <c r="C326" s="52"/>
    </row>
    <row r="327" spans="1:3" s="53" customFormat="1" x14ac:dyDescent="0.2">
      <c r="A327" s="197"/>
      <c r="B327" s="51"/>
      <c r="C327" s="52"/>
    </row>
    <row r="328" spans="1:3" s="53" customFormat="1" x14ac:dyDescent="0.2">
      <c r="A328" s="197"/>
      <c r="B328" s="51"/>
      <c r="C328" s="52"/>
    </row>
    <row r="329" spans="1:3" s="53" customFormat="1" x14ac:dyDescent="0.2">
      <c r="A329" s="197"/>
      <c r="B329" s="51"/>
      <c r="C329" s="52"/>
    </row>
    <row r="330" spans="1:3" s="53" customFormat="1" x14ac:dyDescent="0.2">
      <c r="A330" s="197"/>
      <c r="B330" s="51"/>
      <c r="C330" s="52"/>
    </row>
    <row r="331" spans="1:3" s="53" customFormat="1" x14ac:dyDescent="0.2">
      <c r="A331" s="197"/>
      <c r="B331" s="51"/>
      <c r="C331" s="52"/>
    </row>
    <row r="332" spans="1:3" s="53" customFormat="1" x14ac:dyDescent="0.2">
      <c r="A332" s="197"/>
      <c r="B332" s="51"/>
      <c r="C332" s="52"/>
    </row>
    <row r="333" spans="1:3" s="53" customFormat="1" x14ac:dyDescent="0.2">
      <c r="A333" s="197"/>
      <c r="B333" s="51"/>
      <c r="C333" s="52"/>
    </row>
    <row r="334" spans="1:3" s="53" customFormat="1" x14ac:dyDescent="0.2">
      <c r="A334" s="197"/>
      <c r="B334" s="51"/>
      <c r="C334" s="52"/>
    </row>
    <row r="335" spans="1:3" s="53" customFormat="1" x14ac:dyDescent="0.2">
      <c r="A335" s="197"/>
      <c r="B335" s="51"/>
      <c r="C335" s="52"/>
    </row>
    <row r="336" spans="1:3" s="53" customFormat="1" x14ac:dyDescent="0.2">
      <c r="A336" s="197"/>
      <c r="B336" s="51"/>
      <c r="C336" s="52"/>
    </row>
    <row r="337" spans="1:3" s="53" customFormat="1" x14ac:dyDescent="0.2">
      <c r="A337" s="197"/>
      <c r="B337" s="51"/>
      <c r="C337" s="52"/>
    </row>
    <row r="338" spans="1:3" s="53" customFormat="1" x14ac:dyDescent="0.2">
      <c r="A338" s="197"/>
      <c r="B338" s="51"/>
      <c r="C338" s="52"/>
    </row>
    <row r="339" spans="1:3" s="53" customFormat="1" x14ac:dyDescent="0.2">
      <c r="A339" s="197"/>
      <c r="B339" s="51"/>
      <c r="C339" s="52"/>
    </row>
    <row r="340" spans="1:3" s="53" customFormat="1" x14ac:dyDescent="0.2">
      <c r="A340" s="197"/>
      <c r="B340" s="51"/>
      <c r="C340" s="52"/>
    </row>
    <row r="341" spans="1:3" s="53" customFormat="1" x14ac:dyDescent="0.2">
      <c r="A341" s="197"/>
      <c r="B341" s="51"/>
      <c r="C341" s="52"/>
    </row>
    <row r="342" spans="1:3" s="53" customFormat="1" x14ac:dyDescent="0.2">
      <c r="A342" s="197"/>
      <c r="B342" s="51"/>
      <c r="C342" s="52"/>
    </row>
    <row r="343" spans="1:3" s="53" customFormat="1" x14ac:dyDescent="0.2">
      <c r="A343" s="197"/>
      <c r="B343" s="51"/>
      <c r="C343" s="52"/>
    </row>
    <row r="344" spans="1:3" s="53" customFormat="1" x14ac:dyDescent="0.2">
      <c r="A344" s="197"/>
      <c r="B344" s="51"/>
      <c r="C344" s="52"/>
    </row>
    <row r="345" spans="1:3" s="53" customFormat="1" x14ac:dyDescent="0.2">
      <c r="A345" s="197"/>
      <c r="B345" s="51"/>
      <c r="C345" s="52"/>
    </row>
    <row r="346" spans="1:3" s="53" customFormat="1" x14ac:dyDescent="0.2">
      <c r="A346" s="197"/>
      <c r="B346" s="51"/>
      <c r="C346" s="52"/>
    </row>
    <row r="347" spans="1:3" s="53" customFormat="1" x14ac:dyDescent="0.2">
      <c r="A347" s="197"/>
      <c r="B347" s="51"/>
      <c r="C347" s="52"/>
    </row>
    <row r="348" spans="1:3" s="53" customFormat="1" x14ac:dyDescent="0.2">
      <c r="A348" s="197"/>
      <c r="B348" s="51"/>
      <c r="C348" s="52"/>
    </row>
    <row r="349" spans="1:3" s="53" customFormat="1" x14ac:dyDescent="0.2">
      <c r="A349" s="197"/>
      <c r="B349" s="51"/>
      <c r="C349" s="52"/>
    </row>
    <row r="350" spans="1:3" s="53" customFormat="1" x14ac:dyDescent="0.2">
      <c r="A350" s="197"/>
      <c r="B350" s="51"/>
      <c r="C350" s="52"/>
    </row>
    <row r="351" spans="1:3" s="53" customFormat="1" x14ac:dyDescent="0.2">
      <c r="A351" s="197"/>
      <c r="B351" s="51"/>
      <c r="C351" s="52"/>
    </row>
    <row r="352" spans="1:3" s="53" customFormat="1" x14ac:dyDescent="0.2">
      <c r="A352" s="197"/>
      <c r="B352" s="51"/>
      <c r="C352" s="52"/>
    </row>
    <row r="353" spans="1:3" s="53" customFormat="1" x14ac:dyDescent="0.2">
      <c r="A353" s="197"/>
      <c r="B353" s="51"/>
      <c r="C353" s="52"/>
    </row>
    <row r="354" spans="1:3" s="53" customFormat="1" x14ac:dyDescent="0.2">
      <c r="A354" s="197"/>
      <c r="B354" s="51"/>
      <c r="C354" s="52"/>
    </row>
    <row r="355" spans="1:3" s="53" customFormat="1" x14ac:dyDescent="0.2">
      <c r="A355" s="197"/>
      <c r="B355" s="51"/>
      <c r="C355" s="52"/>
    </row>
    <row r="356" spans="1:3" s="53" customFormat="1" x14ac:dyDescent="0.2">
      <c r="A356" s="197"/>
      <c r="B356" s="51"/>
      <c r="C356" s="52"/>
    </row>
    <row r="357" spans="1:3" s="53" customFormat="1" x14ac:dyDescent="0.2">
      <c r="A357" s="197"/>
      <c r="B357" s="51"/>
      <c r="C357" s="52"/>
    </row>
    <row r="358" spans="1:3" s="53" customFormat="1" x14ac:dyDescent="0.2">
      <c r="A358" s="197"/>
      <c r="B358" s="51"/>
      <c r="C358" s="52"/>
    </row>
    <row r="359" spans="1:3" s="53" customFormat="1" x14ac:dyDescent="0.2">
      <c r="A359" s="197"/>
      <c r="B359" s="51"/>
      <c r="C359" s="52"/>
    </row>
    <row r="360" spans="1:3" s="53" customFormat="1" x14ac:dyDescent="0.2">
      <c r="A360" s="197"/>
      <c r="B360" s="51"/>
      <c r="C360" s="52"/>
    </row>
    <row r="361" spans="1:3" s="53" customFormat="1" x14ac:dyDescent="0.2">
      <c r="A361" s="197"/>
      <c r="B361" s="51"/>
      <c r="C361" s="52"/>
    </row>
    <row r="362" spans="1:3" s="53" customFormat="1" x14ac:dyDescent="0.2">
      <c r="A362" s="197"/>
      <c r="B362" s="51"/>
      <c r="C362" s="52"/>
    </row>
    <row r="363" spans="1:3" s="53" customFormat="1" x14ac:dyDescent="0.2">
      <c r="A363" s="197"/>
      <c r="B363" s="51"/>
      <c r="C363" s="52"/>
    </row>
    <row r="364" spans="1:3" s="53" customFormat="1" x14ac:dyDescent="0.2">
      <c r="A364" s="197"/>
      <c r="B364" s="51"/>
      <c r="C364" s="52"/>
    </row>
    <row r="365" spans="1:3" s="53" customFormat="1" x14ac:dyDescent="0.2">
      <c r="A365" s="197"/>
      <c r="B365" s="51"/>
      <c r="C365" s="52"/>
    </row>
    <row r="366" spans="1:3" s="53" customFormat="1" x14ac:dyDescent="0.2">
      <c r="A366" s="197"/>
      <c r="B366" s="51"/>
      <c r="C366" s="52"/>
    </row>
    <row r="367" spans="1:3" s="53" customFormat="1" x14ac:dyDescent="0.2">
      <c r="A367" s="197"/>
      <c r="B367" s="51"/>
      <c r="C367" s="52"/>
    </row>
    <row r="368" spans="1:3" s="53" customFormat="1" x14ac:dyDescent="0.2">
      <c r="A368" s="197"/>
      <c r="B368" s="51"/>
      <c r="C368" s="52"/>
    </row>
    <row r="369" spans="1:3" s="53" customFormat="1" x14ac:dyDescent="0.2">
      <c r="A369" s="197"/>
      <c r="B369" s="51"/>
      <c r="C369" s="52"/>
    </row>
    <row r="370" spans="1:3" s="53" customFormat="1" x14ac:dyDescent="0.2">
      <c r="A370" s="197"/>
      <c r="B370" s="51"/>
      <c r="C370" s="52"/>
    </row>
    <row r="371" spans="1:3" s="53" customFormat="1" x14ac:dyDescent="0.2">
      <c r="A371" s="197"/>
      <c r="B371" s="51"/>
      <c r="C371" s="52"/>
    </row>
    <row r="372" spans="1:3" s="53" customFormat="1" x14ac:dyDescent="0.2">
      <c r="A372" s="197"/>
      <c r="B372" s="51"/>
      <c r="C372" s="52"/>
    </row>
    <row r="373" spans="1:3" s="53" customFormat="1" x14ac:dyDescent="0.2">
      <c r="A373" s="197"/>
      <c r="B373" s="51"/>
      <c r="C373" s="52"/>
    </row>
    <row r="374" spans="1:3" s="53" customFormat="1" x14ac:dyDescent="0.2">
      <c r="A374" s="197"/>
      <c r="B374" s="51"/>
      <c r="C374" s="52"/>
    </row>
    <row r="375" spans="1:3" s="53" customFormat="1" x14ac:dyDescent="0.2">
      <c r="A375" s="197"/>
      <c r="B375" s="51"/>
      <c r="C375" s="52"/>
    </row>
    <row r="376" spans="1:3" s="53" customFormat="1" x14ac:dyDescent="0.2">
      <c r="A376" s="197"/>
      <c r="B376" s="51"/>
      <c r="C376" s="52"/>
    </row>
    <row r="377" spans="1:3" s="53" customFormat="1" x14ac:dyDescent="0.2">
      <c r="A377" s="197"/>
      <c r="B377" s="51"/>
      <c r="C377" s="52"/>
    </row>
    <row r="378" spans="1:3" s="53" customFormat="1" x14ac:dyDescent="0.2">
      <c r="A378" s="197"/>
      <c r="B378" s="51"/>
      <c r="C378" s="52"/>
    </row>
    <row r="379" spans="1:3" s="53" customFormat="1" x14ac:dyDescent="0.2">
      <c r="A379" s="197"/>
      <c r="B379" s="51"/>
      <c r="C379" s="52"/>
    </row>
    <row r="380" spans="1:3" s="53" customFormat="1" x14ac:dyDescent="0.2">
      <c r="A380" s="197"/>
      <c r="B380" s="51"/>
      <c r="C380" s="52"/>
    </row>
    <row r="381" spans="1:3" s="53" customFormat="1" x14ac:dyDescent="0.2">
      <c r="A381" s="197"/>
      <c r="B381" s="51"/>
      <c r="C381" s="52"/>
    </row>
    <row r="382" spans="1:3" s="53" customFormat="1" x14ac:dyDescent="0.2">
      <c r="A382" s="197"/>
      <c r="B382" s="51"/>
      <c r="C382" s="52"/>
    </row>
    <row r="383" spans="1:3" s="53" customFormat="1" x14ac:dyDescent="0.2">
      <c r="A383" s="197"/>
      <c r="B383" s="51"/>
      <c r="C383" s="52"/>
    </row>
    <row r="384" spans="1:3" s="53" customFormat="1" x14ac:dyDescent="0.2">
      <c r="A384" s="197"/>
      <c r="B384" s="51"/>
      <c r="C384" s="52"/>
    </row>
    <row r="385" spans="1:3" s="53" customFormat="1" x14ac:dyDescent="0.2">
      <c r="A385" s="197"/>
      <c r="B385" s="51"/>
      <c r="C385" s="52"/>
    </row>
    <row r="386" spans="1:3" s="53" customFormat="1" x14ac:dyDescent="0.2">
      <c r="A386" s="197"/>
      <c r="B386" s="51"/>
      <c r="C386" s="52"/>
    </row>
    <row r="387" spans="1:3" s="53" customFormat="1" x14ac:dyDescent="0.2">
      <c r="A387" s="197"/>
      <c r="B387" s="51"/>
      <c r="C387" s="52"/>
    </row>
    <row r="388" spans="1:3" s="53" customFormat="1" x14ac:dyDescent="0.2">
      <c r="A388" s="197"/>
      <c r="B388" s="51"/>
      <c r="C388" s="52"/>
    </row>
    <row r="389" spans="1:3" s="53" customFormat="1" x14ac:dyDescent="0.2">
      <c r="A389" s="197"/>
      <c r="B389" s="51"/>
      <c r="C389" s="52"/>
    </row>
    <row r="390" spans="1:3" s="53" customFormat="1" x14ac:dyDescent="0.2">
      <c r="A390" s="197"/>
      <c r="B390" s="51"/>
      <c r="C390" s="52"/>
    </row>
    <row r="391" spans="1:3" s="53" customFormat="1" x14ac:dyDescent="0.2">
      <c r="A391" s="197"/>
      <c r="B391" s="51"/>
      <c r="C391" s="52"/>
    </row>
    <row r="392" spans="1:3" s="53" customFormat="1" x14ac:dyDescent="0.2">
      <c r="A392" s="197"/>
      <c r="B392" s="51"/>
      <c r="C392" s="52"/>
    </row>
    <row r="393" spans="1:3" s="53" customFormat="1" x14ac:dyDescent="0.2">
      <c r="A393" s="197"/>
      <c r="B393" s="51"/>
      <c r="C393" s="52"/>
    </row>
    <row r="394" spans="1:3" s="53" customFormat="1" x14ac:dyDescent="0.2">
      <c r="A394" s="197"/>
      <c r="B394" s="51"/>
      <c r="C394" s="52"/>
    </row>
    <row r="395" spans="1:3" s="53" customFormat="1" x14ac:dyDescent="0.2">
      <c r="A395" s="197"/>
      <c r="B395" s="51"/>
      <c r="C395" s="52"/>
    </row>
    <row r="396" spans="1:3" s="53" customFormat="1" x14ac:dyDescent="0.2">
      <c r="A396" s="197"/>
      <c r="B396" s="51"/>
      <c r="C396" s="52"/>
    </row>
    <row r="397" spans="1:3" s="53" customFormat="1" x14ac:dyDescent="0.2">
      <c r="A397" s="197"/>
      <c r="B397" s="51"/>
      <c r="C397" s="52"/>
    </row>
    <row r="398" spans="1:3" s="53" customFormat="1" x14ac:dyDescent="0.2">
      <c r="A398" s="197"/>
      <c r="B398" s="51"/>
      <c r="C398" s="52"/>
    </row>
    <row r="399" spans="1:3" s="53" customFormat="1" x14ac:dyDescent="0.2">
      <c r="A399" s="197"/>
      <c r="B399" s="51"/>
      <c r="C399" s="52"/>
    </row>
    <row r="400" spans="1:3" s="53" customFormat="1" x14ac:dyDescent="0.2">
      <c r="A400" s="197"/>
      <c r="B400" s="51"/>
      <c r="C400" s="52"/>
    </row>
    <row r="401" spans="1:3" s="53" customFormat="1" x14ac:dyDescent="0.2">
      <c r="A401" s="197"/>
      <c r="B401" s="51"/>
      <c r="C401" s="52"/>
    </row>
    <row r="402" spans="1:3" s="53" customFormat="1" x14ac:dyDescent="0.2">
      <c r="A402" s="197"/>
      <c r="B402" s="51"/>
      <c r="C402" s="52"/>
    </row>
    <row r="403" spans="1:3" s="53" customFormat="1" x14ac:dyDescent="0.2">
      <c r="A403" s="197"/>
      <c r="B403" s="51"/>
      <c r="C403" s="52"/>
    </row>
    <row r="404" spans="1:3" s="53" customFormat="1" x14ac:dyDescent="0.2">
      <c r="A404" s="197"/>
      <c r="B404" s="51"/>
      <c r="C404" s="52"/>
    </row>
    <row r="405" spans="1:3" s="53" customFormat="1" x14ac:dyDescent="0.2">
      <c r="A405" s="197"/>
      <c r="B405" s="51"/>
      <c r="C405" s="52"/>
    </row>
    <row r="406" spans="1:3" s="53" customFormat="1" x14ac:dyDescent="0.2">
      <c r="A406" s="197"/>
      <c r="B406" s="51"/>
      <c r="C406" s="52"/>
    </row>
    <row r="407" spans="1:3" s="53" customFormat="1" x14ac:dyDescent="0.2">
      <c r="A407" s="197"/>
      <c r="B407" s="51"/>
      <c r="C407" s="52"/>
    </row>
    <row r="408" spans="1:3" s="53" customFormat="1" x14ac:dyDescent="0.2">
      <c r="A408" s="197"/>
      <c r="B408" s="51"/>
      <c r="C408" s="52"/>
    </row>
    <row r="409" spans="1:3" s="53" customFormat="1" x14ac:dyDescent="0.2">
      <c r="A409" s="197"/>
      <c r="B409" s="51"/>
      <c r="C409" s="52"/>
    </row>
    <row r="410" spans="1:3" s="53" customFormat="1" x14ac:dyDescent="0.2">
      <c r="A410" s="197"/>
      <c r="B410" s="51"/>
      <c r="C410" s="52"/>
    </row>
    <row r="411" spans="1:3" s="53" customFormat="1" x14ac:dyDescent="0.2">
      <c r="A411" s="197"/>
      <c r="B411" s="51"/>
      <c r="C411" s="52"/>
    </row>
    <row r="412" spans="1:3" s="53" customFormat="1" x14ac:dyDescent="0.2">
      <c r="A412" s="197"/>
      <c r="B412" s="51"/>
      <c r="C412" s="52"/>
    </row>
    <row r="413" spans="1:3" s="53" customFormat="1" x14ac:dyDescent="0.2">
      <c r="A413" s="197"/>
      <c r="B413" s="51"/>
      <c r="C413" s="52"/>
    </row>
    <row r="414" spans="1:3" s="53" customFormat="1" x14ac:dyDescent="0.2">
      <c r="A414" s="197"/>
      <c r="B414" s="51"/>
      <c r="C414" s="52"/>
    </row>
    <row r="415" spans="1:3" s="53" customFormat="1" x14ac:dyDescent="0.2">
      <c r="A415" s="197"/>
      <c r="B415" s="51"/>
      <c r="C415" s="52"/>
    </row>
    <row r="416" spans="1:3" s="53" customFormat="1" x14ac:dyDescent="0.2">
      <c r="A416" s="197"/>
      <c r="B416" s="51"/>
      <c r="C416" s="52"/>
    </row>
    <row r="417" spans="1:3" s="53" customFormat="1" x14ac:dyDescent="0.2">
      <c r="A417" s="197"/>
      <c r="B417" s="51"/>
      <c r="C417" s="52"/>
    </row>
    <row r="418" spans="1:3" s="53" customFormat="1" x14ac:dyDescent="0.2">
      <c r="A418" s="197"/>
      <c r="B418" s="51"/>
      <c r="C418" s="52"/>
    </row>
    <row r="419" spans="1:3" s="53" customFormat="1" x14ac:dyDescent="0.2">
      <c r="A419" s="197"/>
      <c r="B419" s="51"/>
      <c r="C419" s="52"/>
    </row>
    <row r="420" spans="1:3" s="53" customFormat="1" x14ac:dyDescent="0.2">
      <c r="A420" s="197"/>
      <c r="B420" s="51"/>
      <c r="C420" s="52"/>
    </row>
    <row r="421" spans="1:3" s="53" customFormat="1" x14ac:dyDescent="0.2">
      <c r="A421" s="197"/>
      <c r="B421" s="51"/>
      <c r="C421" s="52"/>
    </row>
    <row r="422" spans="1:3" s="53" customFormat="1" x14ac:dyDescent="0.2">
      <c r="A422" s="197"/>
      <c r="B422" s="51"/>
      <c r="C422" s="52"/>
    </row>
    <row r="423" spans="1:3" s="53" customFormat="1" x14ac:dyDescent="0.2">
      <c r="A423" s="197"/>
      <c r="B423" s="51"/>
      <c r="C423" s="52"/>
    </row>
    <row r="424" spans="1:3" s="53" customFormat="1" x14ac:dyDescent="0.2">
      <c r="A424" s="197"/>
      <c r="B424" s="51"/>
      <c r="C424" s="52"/>
    </row>
    <row r="425" spans="1:3" s="53" customFormat="1" x14ac:dyDescent="0.2">
      <c r="A425" s="197"/>
      <c r="B425" s="51"/>
      <c r="C425" s="52"/>
    </row>
    <row r="426" spans="1:3" s="53" customFormat="1" x14ac:dyDescent="0.2">
      <c r="A426" s="197"/>
      <c r="B426" s="51"/>
      <c r="C426" s="52"/>
    </row>
    <row r="427" spans="1:3" s="53" customFormat="1" x14ac:dyDescent="0.2">
      <c r="A427" s="197"/>
      <c r="B427" s="51"/>
      <c r="C427" s="52"/>
    </row>
    <row r="428" spans="1:3" s="53" customFormat="1" x14ac:dyDescent="0.2">
      <c r="A428" s="197"/>
      <c r="B428" s="51"/>
      <c r="C428" s="52"/>
    </row>
    <row r="429" spans="1:3" s="53" customFormat="1" x14ac:dyDescent="0.2">
      <c r="A429" s="197"/>
      <c r="B429" s="51"/>
      <c r="C429" s="52"/>
    </row>
    <row r="430" spans="1:3" s="53" customFormat="1" x14ac:dyDescent="0.2">
      <c r="A430" s="197"/>
      <c r="B430" s="51"/>
      <c r="C430" s="52"/>
    </row>
    <row r="431" spans="1:3" s="53" customFormat="1" x14ac:dyDescent="0.2">
      <c r="A431" s="197"/>
      <c r="B431" s="51"/>
      <c r="C431" s="52"/>
    </row>
    <row r="432" spans="1:3" s="53" customFormat="1" x14ac:dyDescent="0.2">
      <c r="A432" s="197"/>
      <c r="B432" s="51"/>
      <c r="C432" s="52"/>
    </row>
    <row r="433" spans="1:3" s="53" customFormat="1" x14ac:dyDescent="0.2">
      <c r="A433" s="197"/>
      <c r="B433" s="51"/>
      <c r="C433" s="52"/>
    </row>
    <row r="434" spans="1:3" s="53" customFormat="1" x14ac:dyDescent="0.2">
      <c r="A434" s="197"/>
      <c r="B434" s="51"/>
      <c r="C434" s="52"/>
    </row>
    <row r="435" spans="1:3" s="53" customFormat="1" x14ac:dyDescent="0.2">
      <c r="A435" s="197"/>
      <c r="B435" s="51"/>
      <c r="C435" s="52"/>
    </row>
    <row r="436" spans="1:3" s="53" customFormat="1" x14ac:dyDescent="0.2">
      <c r="A436" s="197"/>
      <c r="B436" s="51"/>
      <c r="C436" s="52"/>
    </row>
    <row r="437" spans="1:3" s="53" customFormat="1" x14ac:dyDescent="0.2">
      <c r="A437" s="197"/>
      <c r="B437" s="51"/>
      <c r="C437" s="52"/>
    </row>
    <row r="438" spans="1:3" s="53" customFormat="1" x14ac:dyDescent="0.2">
      <c r="A438" s="197"/>
      <c r="B438" s="51"/>
      <c r="C438" s="52"/>
    </row>
    <row r="439" spans="1:3" s="53" customFormat="1" x14ac:dyDescent="0.2">
      <c r="A439" s="197"/>
      <c r="B439" s="51"/>
      <c r="C439" s="52"/>
    </row>
    <row r="440" spans="1:3" s="53" customFormat="1" x14ac:dyDescent="0.2">
      <c r="A440" s="197"/>
      <c r="B440" s="51"/>
      <c r="C440" s="52"/>
    </row>
    <row r="441" spans="1:3" s="53" customFormat="1" x14ac:dyDescent="0.2">
      <c r="A441" s="197"/>
      <c r="B441" s="51"/>
      <c r="C441" s="52"/>
    </row>
    <row r="442" spans="1:3" s="53" customFormat="1" x14ac:dyDescent="0.2">
      <c r="A442" s="197"/>
      <c r="B442" s="51"/>
      <c r="C442" s="52"/>
    </row>
    <row r="443" spans="1:3" s="53" customFormat="1" x14ac:dyDescent="0.2">
      <c r="A443" s="197"/>
      <c r="B443" s="51"/>
      <c r="C443" s="52"/>
    </row>
    <row r="444" spans="1:3" s="53" customFormat="1" x14ac:dyDescent="0.2">
      <c r="A444" s="197"/>
      <c r="B444" s="51"/>
      <c r="C444" s="52"/>
    </row>
    <row r="445" spans="1:3" s="53" customFormat="1" x14ac:dyDescent="0.2">
      <c r="A445" s="197"/>
      <c r="B445" s="51"/>
      <c r="C445" s="52"/>
    </row>
    <row r="446" spans="1:3" s="53" customFormat="1" x14ac:dyDescent="0.2">
      <c r="A446" s="197"/>
      <c r="B446" s="51"/>
      <c r="C446" s="52"/>
    </row>
    <row r="447" spans="1:3" s="53" customFormat="1" x14ac:dyDescent="0.2">
      <c r="A447" s="197"/>
      <c r="B447" s="51"/>
      <c r="C447" s="52"/>
    </row>
    <row r="448" spans="1:3" s="53" customFormat="1" x14ac:dyDescent="0.2">
      <c r="A448" s="197"/>
      <c r="B448" s="51"/>
      <c r="C448" s="52"/>
    </row>
    <row r="449" spans="1:3" s="53" customFormat="1" x14ac:dyDescent="0.2">
      <c r="A449" s="197"/>
      <c r="B449" s="51"/>
      <c r="C449" s="52"/>
    </row>
    <row r="450" spans="1:3" s="53" customFormat="1" x14ac:dyDescent="0.2">
      <c r="A450" s="197"/>
      <c r="B450" s="51"/>
      <c r="C450" s="52"/>
    </row>
    <row r="451" spans="1:3" s="53" customFormat="1" x14ac:dyDescent="0.2">
      <c r="A451" s="197"/>
      <c r="B451" s="51"/>
      <c r="C451" s="52"/>
    </row>
    <row r="452" spans="1:3" s="53" customFormat="1" x14ac:dyDescent="0.2">
      <c r="A452" s="197"/>
      <c r="B452" s="51"/>
      <c r="C452" s="52"/>
    </row>
    <row r="453" spans="1:3" s="53" customFormat="1" x14ac:dyDescent="0.2">
      <c r="A453" s="197"/>
      <c r="B453" s="51"/>
      <c r="C453" s="52"/>
    </row>
    <row r="454" spans="1:3" s="53" customFormat="1" x14ac:dyDescent="0.2">
      <c r="A454" s="197"/>
      <c r="B454" s="51"/>
      <c r="C454" s="52"/>
    </row>
    <row r="455" spans="1:3" s="53" customFormat="1" x14ac:dyDescent="0.2">
      <c r="A455" s="197"/>
      <c r="B455" s="51"/>
      <c r="C455" s="52"/>
    </row>
    <row r="456" spans="1:3" s="53" customFormat="1" x14ac:dyDescent="0.2">
      <c r="A456" s="197"/>
      <c r="B456" s="51"/>
      <c r="C456" s="52"/>
    </row>
    <row r="457" spans="1:3" s="53" customFormat="1" x14ac:dyDescent="0.2">
      <c r="A457" s="197"/>
      <c r="B457" s="51"/>
      <c r="C457" s="52"/>
    </row>
    <row r="458" spans="1:3" s="53" customFormat="1" x14ac:dyDescent="0.2">
      <c r="A458" s="197"/>
      <c r="B458" s="51"/>
      <c r="C458" s="52"/>
    </row>
    <row r="459" spans="1:3" s="53" customFormat="1" x14ac:dyDescent="0.2">
      <c r="A459" s="197"/>
      <c r="B459" s="51"/>
      <c r="C459" s="52"/>
    </row>
    <row r="460" spans="1:3" s="53" customFormat="1" x14ac:dyDescent="0.2">
      <c r="A460" s="197"/>
      <c r="B460" s="51"/>
      <c r="C460" s="52"/>
    </row>
    <row r="461" spans="1:3" s="53" customFormat="1" x14ac:dyDescent="0.2">
      <c r="A461" s="197"/>
      <c r="B461" s="51"/>
      <c r="C461" s="52"/>
    </row>
    <row r="462" spans="1:3" s="53" customFormat="1" x14ac:dyDescent="0.2">
      <c r="A462" s="197"/>
      <c r="B462" s="51"/>
      <c r="C462" s="52"/>
    </row>
    <row r="463" spans="1:3" s="53" customFormat="1" x14ac:dyDescent="0.2">
      <c r="A463" s="197"/>
      <c r="B463" s="51"/>
      <c r="C463" s="52"/>
    </row>
    <row r="464" spans="1:3" s="53" customFormat="1" x14ac:dyDescent="0.2">
      <c r="A464" s="197"/>
      <c r="B464" s="51"/>
      <c r="C464" s="52"/>
    </row>
    <row r="465" spans="1:3" s="53" customFormat="1" x14ac:dyDescent="0.2">
      <c r="A465" s="197"/>
      <c r="B465" s="51"/>
      <c r="C465" s="52"/>
    </row>
    <row r="466" spans="1:3" s="53" customFormat="1" x14ac:dyDescent="0.2">
      <c r="A466" s="197"/>
      <c r="B466" s="51"/>
      <c r="C466" s="52"/>
    </row>
    <row r="467" spans="1:3" s="53" customFormat="1" x14ac:dyDescent="0.2">
      <c r="A467" s="197"/>
      <c r="B467" s="51"/>
      <c r="C467" s="52"/>
    </row>
    <row r="468" spans="1:3" s="53" customFormat="1" x14ac:dyDescent="0.2">
      <c r="A468" s="197"/>
      <c r="B468" s="51"/>
      <c r="C468" s="52"/>
    </row>
    <row r="469" spans="1:3" s="53" customFormat="1" x14ac:dyDescent="0.2">
      <c r="A469" s="197"/>
      <c r="B469" s="51"/>
      <c r="C469" s="52"/>
    </row>
    <row r="470" spans="1:3" s="53" customFormat="1" x14ac:dyDescent="0.2">
      <c r="A470" s="197"/>
      <c r="B470" s="51"/>
      <c r="C470" s="52"/>
    </row>
    <row r="471" spans="1:3" s="53" customFormat="1" x14ac:dyDescent="0.2">
      <c r="A471" s="197"/>
      <c r="B471" s="51"/>
      <c r="C471" s="52"/>
    </row>
    <row r="472" spans="1:3" s="53" customFormat="1" x14ac:dyDescent="0.2">
      <c r="A472" s="197"/>
      <c r="B472" s="51"/>
      <c r="C472" s="52"/>
    </row>
    <row r="473" spans="1:3" s="53" customFormat="1" x14ac:dyDescent="0.2">
      <c r="A473" s="197"/>
      <c r="B473" s="51"/>
      <c r="C473" s="52"/>
    </row>
    <row r="474" spans="1:3" s="53" customFormat="1" x14ac:dyDescent="0.2">
      <c r="A474" s="197"/>
      <c r="B474" s="51"/>
      <c r="C474" s="52"/>
    </row>
    <row r="475" spans="1:3" s="53" customFormat="1" x14ac:dyDescent="0.2">
      <c r="A475" s="197"/>
      <c r="B475" s="51"/>
      <c r="C475" s="52"/>
    </row>
    <row r="476" spans="1:3" s="53" customFormat="1" x14ac:dyDescent="0.2">
      <c r="A476" s="197"/>
      <c r="B476" s="51"/>
      <c r="C476" s="52"/>
    </row>
    <row r="477" spans="1:3" s="53" customFormat="1" x14ac:dyDescent="0.2">
      <c r="A477" s="197"/>
      <c r="B477" s="51"/>
      <c r="C477" s="52"/>
    </row>
    <row r="478" spans="1:3" s="53" customFormat="1" x14ac:dyDescent="0.2">
      <c r="A478" s="197"/>
      <c r="B478" s="51"/>
      <c r="C478" s="52"/>
    </row>
    <row r="479" spans="1:3" s="53" customFormat="1" x14ac:dyDescent="0.2">
      <c r="A479" s="197"/>
      <c r="B479" s="51"/>
      <c r="C479" s="52"/>
    </row>
    <row r="480" spans="1:3" s="53" customFormat="1" x14ac:dyDescent="0.2">
      <c r="A480" s="197"/>
      <c r="B480" s="51"/>
      <c r="C480" s="52"/>
    </row>
    <row r="481" spans="1:3" s="53" customFormat="1" x14ac:dyDescent="0.2">
      <c r="A481" s="197"/>
      <c r="B481" s="51"/>
      <c r="C481" s="52"/>
    </row>
    <row r="482" spans="1:3" s="53" customFormat="1" x14ac:dyDescent="0.2">
      <c r="A482" s="197"/>
      <c r="B482" s="51"/>
      <c r="C482" s="52"/>
    </row>
    <row r="483" spans="1:3" s="53" customFormat="1" x14ac:dyDescent="0.2">
      <c r="A483" s="197"/>
      <c r="B483" s="51"/>
      <c r="C483" s="52"/>
    </row>
    <row r="484" spans="1:3" s="53" customFormat="1" x14ac:dyDescent="0.2">
      <c r="A484" s="197"/>
      <c r="B484" s="51"/>
      <c r="C484" s="52"/>
    </row>
    <row r="485" spans="1:3" s="53" customFormat="1" x14ac:dyDescent="0.2">
      <c r="A485" s="197"/>
      <c r="B485" s="51"/>
      <c r="C485" s="52"/>
    </row>
    <row r="486" spans="1:3" s="53" customFormat="1" x14ac:dyDescent="0.2">
      <c r="A486" s="197"/>
      <c r="B486" s="51"/>
      <c r="C486" s="52"/>
    </row>
    <row r="487" spans="1:3" s="53" customFormat="1" x14ac:dyDescent="0.2">
      <c r="A487" s="197"/>
      <c r="B487" s="51"/>
      <c r="C487" s="52"/>
    </row>
    <row r="488" spans="1:3" s="53" customFormat="1" x14ac:dyDescent="0.2">
      <c r="A488" s="197"/>
      <c r="B488" s="51"/>
      <c r="C488" s="52"/>
    </row>
    <row r="489" spans="1:3" s="53" customFormat="1" x14ac:dyDescent="0.2">
      <c r="A489" s="197"/>
      <c r="B489" s="51"/>
      <c r="C489" s="52"/>
    </row>
    <row r="490" spans="1:3" s="53" customFormat="1" x14ac:dyDescent="0.2">
      <c r="A490" s="197"/>
      <c r="B490" s="51"/>
      <c r="C490" s="52"/>
    </row>
    <row r="491" spans="1:3" s="53" customFormat="1" x14ac:dyDescent="0.2">
      <c r="A491" s="197"/>
      <c r="B491" s="51"/>
      <c r="C491" s="52"/>
    </row>
    <row r="492" spans="1:3" s="53" customFormat="1" x14ac:dyDescent="0.2">
      <c r="A492" s="197"/>
      <c r="B492" s="51"/>
      <c r="C492" s="52"/>
    </row>
    <row r="493" spans="1:3" s="53" customFormat="1" x14ac:dyDescent="0.2">
      <c r="A493" s="197"/>
      <c r="B493" s="51"/>
      <c r="C493" s="52"/>
    </row>
    <row r="494" spans="1:3" s="53" customFormat="1" x14ac:dyDescent="0.2">
      <c r="A494" s="197"/>
      <c r="B494" s="51"/>
      <c r="C494" s="52"/>
    </row>
    <row r="495" spans="1:3" s="53" customFormat="1" x14ac:dyDescent="0.2">
      <c r="A495" s="197"/>
      <c r="B495" s="51"/>
      <c r="C495" s="52"/>
    </row>
    <row r="496" spans="1:3" s="53" customFormat="1" x14ac:dyDescent="0.2">
      <c r="A496" s="197"/>
      <c r="B496" s="51"/>
      <c r="C496" s="52"/>
    </row>
    <row r="497" spans="1:3" s="53" customFormat="1" x14ac:dyDescent="0.2">
      <c r="A497" s="197"/>
      <c r="B497" s="51"/>
      <c r="C497" s="52"/>
    </row>
    <row r="498" spans="1:3" s="53" customFormat="1" x14ac:dyDescent="0.2">
      <c r="A498" s="197"/>
      <c r="B498" s="51"/>
      <c r="C498" s="52"/>
    </row>
    <row r="499" spans="1:3" s="53" customFormat="1" x14ac:dyDescent="0.2">
      <c r="A499" s="197"/>
      <c r="B499" s="51"/>
      <c r="C499" s="52"/>
    </row>
    <row r="500" spans="1:3" s="53" customFormat="1" x14ac:dyDescent="0.2">
      <c r="A500" s="197"/>
      <c r="B500" s="51"/>
      <c r="C500" s="52"/>
    </row>
    <row r="501" spans="1:3" s="53" customFormat="1" x14ac:dyDescent="0.2">
      <c r="A501" s="197"/>
      <c r="B501" s="51"/>
      <c r="C501" s="52"/>
    </row>
    <row r="502" spans="1:3" s="53" customFormat="1" x14ac:dyDescent="0.2">
      <c r="A502" s="197"/>
      <c r="B502" s="51"/>
      <c r="C502" s="52"/>
    </row>
    <row r="503" spans="1:3" s="53" customFormat="1" x14ac:dyDescent="0.2">
      <c r="A503" s="197"/>
      <c r="B503" s="51"/>
      <c r="C503" s="52"/>
    </row>
    <row r="504" spans="1:3" s="53" customFormat="1" x14ac:dyDescent="0.2">
      <c r="A504" s="197"/>
      <c r="B504" s="51"/>
      <c r="C504" s="52"/>
    </row>
    <row r="505" spans="1:3" s="53" customFormat="1" x14ac:dyDescent="0.2">
      <c r="A505" s="197"/>
      <c r="B505" s="51"/>
      <c r="C505" s="52"/>
    </row>
    <row r="506" spans="1:3" s="53" customFormat="1" x14ac:dyDescent="0.2">
      <c r="A506" s="197"/>
      <c r="B506" s="51"/>
      <c r="C506" s="52"/>
    </row>
    <row r="507" spans="1:3" s="53" customFormat="1" x14ac:dyDescent="0.2">
      <c r="A507" s="197"/>
      <c r="B507" s="51"/>
      <c r="C507" s="52"/>
    </row>
    <row r="508" spans="1:3" s="53" customFormat="1" x14ac:dyDescent="0.2">
      <c r="A508" s="197"/>
      <c r="B508" s="51"/>
      <c r="C508" s="52"/>
    </row>
    <row r="509" spans="1:3" s="53" customFormat="1" x14ac:dyDescent="0.2">
      <c r="A509" s="197"/>
      <c r="B509" s="51"/>
      <c r="C509" s="52"/>
    </row>
    <row r="510" spans="1:3" s="53" customFormat="1" x14ac:dyDescent="0.2">
      <c r="A510" s="197"/>
      <c r="B510" s="51"/>
      <c r="C510" s="52"/>
    </row>
    <row r="511" spans="1:3" s="53" customFormat="1" x14ac:dyDescent="0.2">
      <c r="A511" s="197"/>
      <c r="B511" s="51"/>
      <c r="C511" s="52"/>
    </row>
    <row r="512" spans="1:3" s="53" customFormat="1" x14ac:dyDescent="0.2">
      <c r="A512" s="197"/>
      <c r="B512" s="51"/>
      <c r="C512" s="52"/>
    </row>
    <row r="513" spans="1:3" s="53" customFormat="1" x14ac:dyDescent="0.2">
      <c r="A513" s="197"/>
      <c r="B513" s="51"/>
      <c r="C513" s="52"/>
    </row>
    <row r="514" spans="1:3" s="53" customFormat="1" x14ac:dyDescent="0.2">
      <c r="A514" s="197"/>
      <c r="B514" s="51"/>
      <c r="C514" s="52"/>
    </row>
    <row r="515" spans="1:3" s="53" customFormat="1" x14ac:dyDescent="0.2">
      <c r="A515" s="197"/>
      <c r="B515" s="51"/>
      <c r="C515" s="52"/>
    </row>
    <row r="516" spans="1:3" s="53" customFormat="1" x14ac:dyDescent="0.2">
      <c r="A516" s="197"/>
      <c r="B516" s="51"/>
      <c r="C516" s="52"/>
    </row>
    <row r="517" spans="1:3" s="53" customFormat="1" x14ac:dyDescent="0.2">
      <c r="A517" s="197"/>
      <c r="B517" s="51"/>
      <c r="C517" s="52"/>
    </row>
    <row r="518" spans="1:3" s="53" customFormat="1" x14ac:dyDescent="0.2">
      <c r="A518" s="197"/>
      <c r="B518" s="51"/>
      <c r="C518" s="52"/>
    </row>
    <row r="519" spans="1:3" s="53" customFormat="1" x14ac:dyDescent="0.2">
      <c r="A519" s="197"/>
      <c r="B519" s="51"/>
      <c r="C519" s="52"/>
    </row>
    <row r="520" spans="1:3" s="53" customFormat="1" x14ac:dyDescent="0.2">
      <c r="A520" s="197"/>
      <c r="B520" s="51"/>
      <c r="C520" s="52"/>
    </row>
    <row r="521" spans="1:3" s="53" customFormat="1" x14ac:dyDescent="0.2">
      <c r="A521" s="197"/>
      <c r="B521" s="51"/>
      <c r="C521" s="52"/>
    </row>
    <row r="522" spans="1:3" s="53" customFormat="1" x14ac:dyDescent="0.2">
      <c r="A522" s="197"/>
      <c r="B522" s="51"/>
      <c r="C522" s="52"/>
    </row>
    <row r="523" spans="1:3" s="53" customFormat="1" x14ac:dyDescent="0.2">
      <c r="A523" s="197"/>
      <c r="B523" s="51"/>
      <c r="C523" s="52"/>
    </row>
    <row r="524" spans="1:3" s="53" customFormat="1" x14ac:dyDescent="0.2">
      <c r="A524" s="197"/>
      <c r="B524" s="51"/>
      <c r="C524" s="52"/>
    </row>
    <row r="525" spans="1:3" s="53" customFormat="1" x14ac:dyDescent="0.2">
      <c r="A525" s="197"/>
      <c r="B525" s="51"/>
      <c r="C525" s="52"/>
    </row>
    <row r="526" spans="1:3" s="53" customFormat="1" x14ac:dyDescent="0.2">
      <c r="A526" s="197"/>
      <c r="B526" s="51"/>
      <c r="C526" s="52"/>
    </row>
    <row r="527" spans="1:3" s="53" customFormat="1" x14ac:dyDescent="0.2">
      <c r="A527" s="197"/>
      <c r="B527" s="51"/>
      <c r="C527" s="52"/>
    </row>
    <row r="528" spans="1:3" s="53" customFormat="1" x14ac:dyDescent="0.2">
      <c r="A528" s="197"/>
      <c r="B528" s="51"/>
      <c r="C528" s="52"/>
    </row>
    <row r="529" spans="1:3" s="53" customFormat="1" x14ac:dyDescent="0.2">
      <c r="A529" s="197"/>
      <c r="B529" s="51"/>
      <c r="C529" s="52"/>
    </row>
    <row r="530" spans="1:3" s="53" customFormat="1" x14ac:dyDescent="0.2">
      <c r="A530" s="197"/>
      <c r="B530" s="51"/>
      <c r="C530" s="52"/>
    </row>
    <row r="531" spans="1:3" s="53" customFormat="1" x14ac:dyDescent="0.2">
      <c r="A531" s="197"/>
      <c r="B531" s="51"/>
      <c r="C531" s="52"/>
    </row>
    <row r="532" spans="1:3" s="53" customFormat="1" x14ac:dyDescent="0.2">
      <c r="A532" s="197"/>
      <c r="B532" s="51"/>
      <c r="C532" s="52"/>
    </row>
    <row r="533" spans="1:3" s="53" customFormat="1" x14ac:dyDescent="0.2">
      <c r="A533" s="197"/>
      <c r="B533" s="51"/>
      <c r="C533" s="52"/>
    </row>
    <row r="534" spans="1:3" s="53" customFormat="1" x14ac:dyDescent="0.2">
      <c r="A534" s="197"/>
      <c r="B534" s="51"/>
      <c r="C534" s="52"/>
    </row>
    <row r="535" spans="1:3" s="53" customFormat="1" x14ac:dyDescent="0.2">
      <c r="A535" s="197"/>
      <c r="B535" s="51"/>
      <c r="C535" s="52"/>
    </row>
    <row r="536" spans="1:3" s="53" customFormat="1" x14ac:dyDescent="0.2">
      <c r="A536" s="197"/>
      <c r="B536" s="51"/>
      <c r="C536" s="52"/>
    </row>
    <row r="537" spans="1:3" s="53" customFormat="1" x14ac:dyDescent="0.2">
      <c r="A537" s="197"/>
      <c r="B537" s="51"/>
      <c r="C537" s="52"/>
    </row>
    <row r="538" spans="1:3" s="53" customFormat="1" x14ac:dyDescent="0.2">
      <c r="A538" s="197"/>
      <c r="B538" s="51"/>
      <c r="C538" s="52"/>
    </row>
    <row r="539" spans="1:3" s="53" customFormat="1" x14ac:dyDescent="0.2">
      <c r="A539" s="197"/>
      <c r="B539" s="51"/>
      <c r="C539" s="52"/>
    </row>
    <row r="540" spans="1:3" s="53" customFormat="1" x14ac:dyDescent="0.2">
      <c r="A540" s="197"/>
      <c r="B540" s="51"/>
      <c r="C540" s="52"/>
    </row>
    <row r="541" spans="1:3" s="53" customFormat="1" x14ac:dyDescent="0.2">
      <c r="A541" s="197"/>
      <c r="B541" s="51"/>
      <c r="C541" s="52"/>
    </row>
    <row r="542" spans="1:3" s="53" customFormat="1" x14ac:dyDescent="0.2">
      <c r="A542" s="197"/>
      <c r="B542" s="51"/>
      <c r="C542" s="52"/>
    </row>
    <row r="543" spans="1:3" s="53" customFormat="1" x14ac:dyDescent="0.2">
      <c r="A543" s="197"/>
      <c r="B543" s="51"/>
      <c r="C543" s="52"/>
    </row>
    <row r="544" spans="1:3" s="53" customFormat="1" x14ac:dyDescent="0.2">
      <c r="A544" s="197"/>
      <c r="B544" s="51"/>
      <c r="C544" s="52"/>
    </row>
    <row r="545" spans="1:3" s="53" customFormat="1" x14ac:dyDescent="0.2">
      <c r="A545" s="197"/>
      <c r="B545" s="51"/>
      <c r="C545" s="52"/>
    </row>
    <row r="546" spans="1:3" s="53" customFormat="1" x14ac:dyDescent="0.2">
      <c r="A546" s="197"/>
      <c r="B546" s="51"/>
      <c r="C546" s="52"/>
    </row>
    <row r="547" spans="1:3" s="53" customFormat="1" x14ac:dyDescent="0.2">
      <c r="A547" s="197"/>
      <c r="B547" s="51"/>
      <c r="C547" s="52"/>
    </row>
    <row r="548" spans="1:3" s="53" customFormat="1" x14ac:dyDescent="0.2">
      <c r="A548" s="197"/>
      <c r="B548" s="51"/>
      <c r="C548" s="52"/>
    </row>
    <row r="549" spans="1:3" s="53" customFormat="1" x14ac:dyDescent="0.2">
      <c r="A549" s="197"/>
      <c r="B549" s="51"/>
      <c r="C549" s="52"/>
    </row>
    <row r="550" spans="1:3" s="53" customFormat="1" x14ac:dyDescent="0.2">
      <c r="A550" s="197"/>
      <c r="B550" s="51"/>
      <c r="C550" s="52"/>
    </row>
    <row r="551" spans="1:3" s="53" customFormat="1" x14ac:dyDescent="0.2">
      <c r="A551" s="197"/>
      <c r="B551" s="51"/>
      <c r="C551" s="52"/>
    </row>
    <row r="552" spans="1:3" s="53" customFormat="1" x14ac:dyDescent="0.2">
      <c r="A552" s="197"/>
      <c r="B552" s="51"/>
      <c r="C552" s="52"/>
    </row>
    <row r="553" spans="1:3" s="53" customFormat="1" x14ac:dyDescent="0.2">
      <c r="A553" s="197"/>
      <c r="B553" s="51"/>
      <c r="C553" s="52"/>
    </row>
    <row r="554" spans="1:3" s="53" customFormat="1" x14ac:dyDescent="0.2">
      <c r="A554" s="197"/>
      <c r="B554" s="51"/>
      <c r="C554" s="52"/>
    </row>
    <row r="555" spans="1:3" s="53" customFormat="1" x14ac:dyDescent="0.2">
      <c r="A555" s="197"/>
      <c r="B555" s="51"/>
      <c r="C555" s="52"/>
    </row>
    <row r="556" spans="1:3" s="53" customFormat="1" x14ac:dyDescent="0.2">
      <c r="A556" s="197"/>
      <c r="B556" s="51"/>
      <c r="C556" s="52"/>
    </row>
    <row r="557" spans="1:3" s="53" customFormat="1" x14ac:dyDescent="0.2">
      <c r="A557" s="197"/>
      <c r="B557" s="51"/>
      <c r="C557" s="52"/>
    </row>
    <row r="558" spans="1:3" s="53" customFormat="1" x14ac:dyDescent="0.2">
      <c r="A558" s="197"/>
      <c r="B558" s="51"/>
      <c r="C558" s="52"/>
    </row>
    <row r="559" spans="1:3" s="53" customFormat="1" x14ac:dyDescent="0.2">
      <c r="A559" s="197"/>
      <c r="B559" s="51"/>
      <c r="C559" s="52"/>
    </row>
    <row r="560" spans="1:3" s="53" customFormat="1" x14ac:dyDescent="0.2">
      <c r="A560" s="197"/>
      <c r="B560" s="51"/>
      <c r="C560" s="52"/>
    </row>
    <row r="561" spans="1:3" s="53" customFormat="1" x14ac:dyDescent="0.2">
      <c r="A561" s="197"/>
      <c r="B561" s="51"/>
      <c r="C561" s="52"/>
    </row>
    <row r="562" spans="1:3" s="53" customFormat="1" x14ac:dyDescent="0.2">
      <c r="A562" s="197"/>
      <c r="B562" s="51"/>
      <c r="C562" s="52"/>
    </row>
    <row r="563" spans="1:3" s="53" customFormat="1" x14ac:dyDescent="0.2">
      <c r="A563" s="197"/>
      <c r="B563" s="51"/>
      <c r="C563" s="52"/>
    </row>
    <row r="564" spans="1:3" s="53" customFormat="1" x14ac:dyDescent="0.2">
      <c r="A564" s="197"/>
      <c r="B564" s="51"/>
      <c r="C564" s="52"/>
    </row>
    <row r="565" spans="1:3" s="53" customFormat="1" x14ac:dyDescent="0.2">
      <c r="A565" s="197"/>
      <c r="B565" s="51"/>
      <c r="C565" s="52"/>
    </row>
    <row r="566" spans="1:3" s="53" customFormat="1" x14ac:dyDescent="0.2">
      <c r="A566" s="197"/>
      <c r="B566" s="51"/>
      <c r="C566" s="52"/>
    </row>
    <row r="567" spans="1:3" s="53" customFormat="1" x14ac:dyDescent="0.2">
      <c r="A567" s="197"/>
      <c r="B567" s="51"/>
      <c r="C567" s="52"/>
    </row>
    <row r="568" spans="1:3" s="53" customFormat="1" x14ac:dyDescent="0.2">
      <c r="A568" s="197"/>
      <c r="B568" s="51"/>
      <c r="C568" s="52"/>
    </row>
    <row r="569" spans="1:3" s="53" customFormat="1" x14ac:dyDescent="0.2">
      <c r="A569" s="197"/>
      <c r="B569" s="51"/>
      <c r="C569" s="52"/>
    </row>
    <row r="570" spans="1:3" s="53" customFormat="1" x14ac:dyDescent="0.2">
      <c r="A570" s="197"/>
      <c r="B570" s="51"/>
      <c r="C570" s="52"/>
    </row>
    <row r="571" spans="1:3" s="53" customFormat="1" x14ac:dyDescent="0.2">
      <c r="A571" s="197"/>
      <c r="B571" s="51"/>
      <c r="C571" s="52"/>
    </row>
    <row r="572" spans="1:3" s="53" customFormat="1" x14ac:dyDescent="0.2">
      <c r="A572" s="197"/>
      <c r="B572" s="51"/>
      <c r="C572" s="52"/>
    </row>
    <row r="573" spans="1:3" s="53" customFormat="1" x14ac:dyDescent="0.2">
      <c r="A573" s="197"/>
      <c r="B573" s="51"/>
      <c r="C573" s="52"/>
    </row>
    <row r="574" spans="1:3" s="53" customFormat="1" x14ac:dyDescent="0.2">
      <c r="A574" s="197"/>
      <c r="B574" s="51"/>
      <c r="C574" s="52"/>
    </row>
    <row r="575" spans="1:3" s="53" customFormat="1" x14ac:dyDescent="0.2">
      <c r="A575" s="197"/>
      <c r="B575" s="51"/>
      <c r="C575" s="52"/>
    </row>
    <row r="576" spans="1:3" s="53" customFormat="1" x14ac:dyDescent="0.2">
      <c r="A576" s="197"/>
      <c r="B576" s="51"/>
      <c r="C576" s="52"/>
    </row>
    <row r="577" spans="1:3" s="53" customFormat="1" x14ac:dyDescent="0.2">
      <c r="A577" s="197"/>
      <c r="B577" s="51"/>
      <c r="C577" s="52"/>
    </row>
    <row r="578" spans="1:3" s="53" customFormat="1" x14ac:dyDescent="0.2">
      <c r="A578" s="197"/>
      <c r="B578" s="51"/>
      <c r="C578" s="52"/>
    </row>
    <row r="579" spans="1:3" s="53" customFormat="1" x14ac:dyDescent="0.2">
      <c r="A579" s="197"/>
      <c r="B579" s="51"/>
      <c r="C579" s="52"/>
    </row>
    <row r="580" spans="1:3" s="53" customFormat="1" x14ac:dyDescent="0.2">
      <c r="A580" s="197"/>
      <c r="B580" s="51"/>
      <c r="C580" s="52"/>
    </row>
    <row r="581" spans="1:3" s="53" customFormat="1" x14ac:dyDescent="0.2">
      <c r="A581" s="197"/>
      <c r="B581" s="51"/>
      <c r="C581" s="52"/>
    </row>
    <row r="582" spans="1:3" s="53" customFormat="1" x14ac:dyDescent="0.2">
      <c r="A582" s="197"/>
      <c r="B582" s="51"/>
      <c r="C582" s="52"/>
    </row>
    <row r="583" spans="1:3" s="53" customFormat="1" x14ac:dyDescent="0.2">
      <c r="A583" s="197"/>
      <c r="B583" s="51"/>
      <c r="C583" s="52"/>
    </row>
    <row r="584" spans="1:3" s="53" customFormat="1" x14ac:dyDescent="0.2">
      <c r="A584" s="197"/>
      <c r="B584" s="51"/>
      <c r="C584" s="52"/>
    </row>
    <row r="585" spans="1:3" s="53" customFormat="1" x14ac:dyDescent="0.2">
      <c r="A585" s="197"/>
      <c r="B585" s="51"/>
      <c r="C585" s="52"/>
    </row>
    <row r="586" spans="1:3" s="53" customFormat="1" x14ac:dyDescent="0.2">
      <c r="A586" s="197"/>
      <c r="B586" s="51"/>
      <c r="C586" s="52"/>
    </row>
    <row r="587" spans="1:3" s="53" customFormat="1" x14ac:dyDescent="0.2">
      <c r="A587" s="197"/>
      <c r="B587" s="51"/>
      <c r="C587" s="52"/>
    </row>
    <row r="588" spans="1:3" s="53" customFormat="1" x14ac:dyDescent="0.2">
      <c r="A588" s="197"/>
      <c r="B588" s="51"/>
      <c r="C588" s="52"/>
    </row>
    <row r="589" spans="1:3" s="53" customFormat="1" x14ac:dyDescent="0.2">
      <c r="A589" s="197"/>
      <c r="B589" s="51"/>
      <c r="C589" s="52"/>
    </row>
    <row r="590" spans="1:3" s="53" customFormat="1" x14ac:dyDescent="0.2">
      <c r="A590" s="197"/>
      <c r="B590" s="51"/>
      <c r="C590" s="52"/>
    </row>
    <row r="591" spans="1:3" s="53" customFormat="1" x14ac:dyDescent="0.2">
      <c r="A591" s="197"/>
      <c r="B591" s="51"/>
      <c r="C591" s="52"/>
    </row>
    <row r="592" spans="1:3" s="53" customFormat="1" x14ac:dyDescent="0.2">
      <c r="A592" s="197"/>
      <c r="B592" s="51"/>
      <c r="C592" s="52"/>
    </row>
    <row r="593" spans="1:3" s="53" customFormat="1" x14ac:dyDescent="0.2">
      <c r="A593" s="197"/>
      <c r="B593" s="51"/>
      <c r="C593" s="52"/>
    </row>
    <row r="594" spans="1:3" s="53" customFormat="1" x14ac:dyDescent="0.2">
      <c r="A594" s="197"/>
      <c r="B594" s="51"/>
      <c r="C594" s="52"/>
    </row>
    <row r="595" spans="1:3" s="53" customFormat="1" x14ac:dyDescent="0.2">
      <c r="A595" s="197"/>
      <c r="B595" s="51"/>
      <c r="C595" s="52"/>
    </row>
    <row r="596" spans="1:3" s="53" customFormat="1" x14ac:dyDescent="0.2">
      <c r="A596" s="197"/>
      <c r="B596" s="51"/>
      <c r="C596" s="52"/>
    </row>
    <row r="597" spans="1:3" s="53" customFormat="1" x14ac:dyDescent="0.2">
      <c r="A597" s="197"/>
      <c r="B597" s="51"/>
      <c r="C597" s="52"/>
    </row>
    <row r="598" spans="1:3" s="53" customFormat="1" x14ac:dyDescent="0.2">
      <c r="A598" s="197"/>
      <c r="B598" s="51"/>
      <c r="C598" s="52"/>
    </row>
    <row r="599" spans="1:3" s="53" customFormat="1" x14ac:dyDescent="0.2">
      <c r="A599" s="197"/>
      <c r="B599" s="51"/>
      <c r="C599" s="52"/>
    </row>
    <row r="600" spans="1:3" s="53" customFormat="1" x14ac:dyDescent="0.2">
      <c r="A600" s="197"/>
      <c r="B600" s="51"/>
      <c r="C600" s="52"/>
    </row>
    <row r="601" spans="1:3" s="53" customFormat="1" x14ac:dyDescent="0.2">
      <c r="A601" s="197"/>
      <c r="B601" s="51"/>
      <c r="C601" s="52"/>
    </row>
    <row r="602" spans="1:3" s="53" customFormat="1" x14ac:dyDescent="0.2">
      <c r="A602" s="197"/>
      <c r="B602" s="51"/>
      <c r="C602" s="52"/>
    </row>
    <row r="603" spans="1:3" s="53" customFormat="1" x14ac:dyDescent="0.2">
      <c r="A603" s="197"/>
      <c r="B603" s="51"/>
      <c r="C603" s="52"/>
    </row>
    <row r="604" spans="1:3" s="53" customFormat="1" x14ac:dyDescent="0.2">
      <c r="A604" s="197"/>
      <c r="B604" s="51"/>
      <c r="C604" s="52"/>
    </row>
    <row r="605" spans="1:3" s="53" customFormat="1" x14ac:dyDescent="0.2">
      <c r="A605" s="197"/>
      <c r="B605" s="51"/>
      <c r="C605" s="52"/>
    </row>
    <row r="606" spans="1:3" s="53" customFormat="1" x14ac:dyDescent="0.2">
      <c r="A606" s="197"/>
      <c r="B606" s="51"/>
      <c r="C606" s="52"/>
    </row>
    <row r="607" spans="1:3" s="53" customFormat="1" x14ac:dyDescent="0.2">
      <c r="A607" s="197"/>
      <c r="B607" s="51"/>
      <c r="C607" s="52"/>
    </row>
    <row r="608" spans="1:3" s="53" customFormat="1" x14ac:dyDescent="0.2">
      <c r="A608" s="197"/>
      <c r="B608" s="51"/>
      <c r="C608" s="52"/>
    </row>
    <row r="609" spans="1:3" s="53" customFormat="1" x14ac:dyDescent="0.2">
      <c r="A609" s="197"/>
      <c r="B609" s="51"/>
      <c r="C609" s="52"/>
    </row>
    <row r="610" spans="1:3" s="53" customFormat="1" x14ac:dyDescent="0.2">
      <c r="A610" s="197"/>
      <c r="B610" s="51"/>
      <c r="C610" s="52"/>
    </row>
    <row r="611" spans="1:3" s="53" customFormat="1" x14ac:dyDescent="0.2">
      <c r="A611" s="197"/>
      <c r="B611" s="51"/>
      <c r="C611" s="52"/>
    </row>
    <row r="612" spans="1:3" s="53" customFormat="1" x14ac:dyDescent="0.2">
      <c r="A612" s="197"/>
      <c r="B612" s="51"/>
      <c r="C612" s="52"/>
    </row>
    <row r="613" spans="1:3" s="53" customFormat="1" x14ac:dyDescent="0.2">
      <c r="A613" s="197"/>
      <c r="B613" s="51"/>
      <c r="C613" s="52"/>
    </row>
    <row r="614" spans="1:3" s="53" customFormat="1" x14ac:dyDescent="0.2">
      <c r="A614" s="197"/>
      <c r="B614" s="51"/>
      <c r="C614" s="52"/>
    </row>
    <row r="615" spans="1:3" s="53" customFormat="1" x14ac:dyDescent="0.2">
      <c r="A615" s="197"/>
      <c r="B615" s="51"/>
      <c r="C615" s="52"/>
    </row>
    <row r="616" spans="1:3" s="53" customFormat="1" x14ac:dyDescent="0.2">
      <c r="A616" s="197"/>
      <c r="B616" s="51"/>
      <c r="C616" s="52"/>
    </row>
    <row r="617" spans="1:3" s="53" customFormat="1" x14ac:dyDescent="0.2">
      <c r="A617" s="197"/>
      <c r="B617" s="51"/>
      <c r="C617" s="52"/>
    </row>
    <row r="618" spans="1:3" s="53" customFormat="1" x14ac:dyDescent="0.2">
      <c r="A618" s="197"/>
      <c r="B618" s="51"/>
      <c r="C618" s="52"/>
    </row>
    <row r="619" spans="1:3" s="53" customFormat="1" x14ac:dyDescent="0.2">
      <c r="A619" s="197"/>
      <c r="B619" s="51"/>
      <c r="C619" s="52"/>
    </row>
    <row r="620" spans="1:3" s="53" customFormat="1" x14ac:dyDescent="0.2">
      <c r="A620" s="197"/>
      <c r="B620" s="51"/>
      <c r="C620" s="52"/>
    </row>
    <row r="621" spans="1:3" s="53" customFormat="1" x14ac:dyDescent="0.2">
      <c r="A621" s="197"/>
      <c r="B621" s="51"/>
      <c r="C621" s="52"/>
    </row>
    <row r="622" spans="1:3" s="53" customFormat="1" x14ac:dyDescent="0.2">
      <c r="A622" s="197"/>
      <c r="B622" s="51"/>
      <c r="C622" s="52"/>
    </row>
    <row r="623" spans="1:3" s="53" customFormat="1" x14ac:dyDescent="0.2">
      <c r="A623" s="197"/>
      <c r="B623" s="51"/>
      <c r="C623" s="52"/>
    </row>
    <row r="624" spans="1:3" s="53" customFormat="1" x14ac:dyDescent="0.2">
      <c r="A624" s="197"/>
      <c r="B624" s="51"/>
      <c r="C624" s="52"/>
    </row>
    <row r="625" spans="1:3" s="53" customFormat="1" x14ac:dyDescent="0.2">
      <c r="A625" s="197"/>
      <c r="B625" s="51"/>
      <c r="C625" s="52"/>
    </row>
    <row r="626" spans="1:3" s="53" customFormat="1" x14ac:dyDescent="0.2">
      <c r="A626" s="197"/>
      <c r="B626" s="51"/>
      <c r="C626" s="52"/>
    </row>
    <row r="627" spans="1:3" s="53" customFormat="1" x14ac:dyDescent="0.2">
      <c r="A627" s="197"/>
      <c r="B627" s="51"/>
      <c r="C627" s="52"/>
    </row>
    <row r="628" spans="1:3" s="53" customFormat="1" x14ac:dyDescent="0.2">
      <c r="A628" s="197"/>
      <c r="B628" s="51"/>
      <c r="C628" s="52"/>
    </row>
    <row r="629" spans="1:3" s="53" customFormat="1" x14ac:dyDescent="0.2">
      <c r="A629" s="197"/>
      <c r="B629" s="51"/>
      <c r="C629" s="52"/>
    </row>
    <row r="630" spans="1:3" s="53" customFormat="1" x14ac:dyDescent="0.2">
      <c r="A630" s="197"/>
      <c r="B630" s="51"/>
      <c r="C630" s="52"/>
    </row>
    <row r="631" spans="1:3" s="53" customFormat="1" x14ac:dyDescent="0.2">
      <c r="A631" s="197"/>
      <c r="B631" s="51"/>
      <c r="C631" s="52"/>
    </row>
    <row r="632" spans="1:3" s="53" customFormat="1" x14ac:dyDescent="0.2">
      <c r="A632" s="197"/>
      <c r="B632" s="51"/>
      <c r="C632" s="52"/>
    </row>
    <row r="633" spans="1:3" s="53" customFormat="1" x14ac:dyDescent="0.2">
      <c r="A633" s="197"/>
      <c r="B633" s="51"/>
      <c r="C633" s="52"/>
    </row>
    <row r="634" spans="1:3" s="53" customFormat="1" x14ac:dyDescent="0.2">
      <c r="A634" s="197"/>
      <c r="B634" s="51"/>
      <c r="C634" s="52"/>
    </row>
    <row r="635" spans="1:3" s="53" customFormat="1" x14ac:dyDescent="0.2">
      <c r="A635" s="197"/>
      <c r="B635" s="51"/>
      <c r="C635" s="52"/>
    </row>
    <row r="636" spans="1:3" s="53" customFormat="1" x14ac:dyDescent="0.2">
      <c r="A636" s="197"/>
      <c r="B636" s="51"/>
      <c r="C636" s="52"/>
    </row>
    <row r="637" spans="1:3" s="53" customFormat="1" x14ac:dyDescent="0.2">
      <c r="A637" s="197"/>
      <c r="B637" s="51"/>
      <c r="C637" s="52"/>
    </row>
    <row r="638" spans="1:3" s="53" customFormat="1" x14ac:dyDescent="0.2">
      <c r="A638" s="197"/>
      <c r="B638" s="51"/>
      <c r="C638" s="52"/>
    </row>
    <row r="639" spans="1:3" s="53" customFormat="1" x14ac:dyDescent="0.2">
      <c r="A639" s="197"/>
      <c r="B639" s="51"/>
      <c r="C639" s="52"/>
    </row>
    <row r="640" spans="1:3" s="53" customFormat="1" x14ac:dyDescent="0.2">
      <c r="A640" s="197"/>
      <c r="B640" s="51"/>
      <c r="C640" s="52"/>
    </row>
    <row r="641" spans="1:3" s="53" customFormat="1" x14ac:dyDescent="0.2">
      <c r="A641" s="197"/>
      <c r="B641" s="51"/>
      <c r="C641" s="52"/>
    </row>
    <row r="642" spans="1:3" s="53" customFormat="1" x14ac:dyDescent="0.2">
      <c r="A642" s="197"/>
      <c r="B642" s="51"/>
      <c r="C642" s="52"/>
    </row>
    <row r="643" spans="1:3" s="53" customFormat="1" x14ac:dyDescent="0.2">
      <c r="A643" s="197"/>
      <c r="B643" s="51"/>
      <c r="C643" s="52"/>
    </row>
    <row r="644" spans="1:3" s="53" customFormat="1" x14ac:dyDescent="0.2">
      <c r="A644" s="197"/>
      <c r="B644" s="51"/>
      <c r="C644" s="52"/>
    </row>
    <row r="645" spans="1:3" s="53" customFormat="1" x14ac:dyDescent="0.2">
      <c r="A645" s="197"/>
      <c r="B645" s="51"/>
      <c r="C645" s="52"/>
    </row>
    <row r="646" spans="1:3" s="53" customFormat="1" x14ac:dyDescent="0.2">
      <c r="A646" s="197"/>
      <c r="B646" s="51"/>
      <c r="C646" s="52"/>
    </row>
    <row r="647" spans="1:3" s="53" customFormat="1" x14ac:dyDescent="0.2">
      <c r="A647" s="197"/>
      <c r="B647" s="51"/>
      <c r="C647" s="52"/>
    </row>
    <row r="648" spans="1:3" s="53" customFormat="1" x14ac:dyDescent="0.2">
      <c r="A648" s="197"/>
      <c r="B648" s="51"/>
      <c r="C648" s="52"/>
    </row>
    <row r="649" spans="1:3" s="53" customFormat="1" x14ac:dyDescent="0.2">
      <c r="A649" s="197"/>
      <c r="B649" s="51"/>
      <c r="C649" s="52"/>
    </row>
    <row r="650" spans="1:3" s="53" customFormat="1" x14ac:dyDescent="0.2">
      <c r="A650" s="197"/>
      <c r="B650" s="51"/>
      <c r="C650" s="52"/>
    </row>
    <row r="651" spans="1:3" s="53" customFormat="1" x14ac:dyDescent="0.2">
      <c r="A651" s="197"/>
      <c r="B651" s="51"/>
      <c r="C651" s="52"/>
    </row>
    <row r="652" spans="1:3" s="53" customFormat="1" x14ac:dyDescent="0.2">
      <c r="A652" s="197"/>
      <c r="B652" s="51"/>
      <c r="C652" s="52"/>
    </row>
    <row r="653" spans="1:3" s="53" customFormat="1" x14ac:dyDescent="0.2">
      <c r="A653" s="197"/>
      <c r="B653" s="51"/>
      <c r="C653" s="52"/>
    </row>
    <row r="654" spans="1:3" s="53" customFormat="1" x14ac:dyDescent="0.2">
      <c r="A654" s="197"/>
      <c r="B654" s="51"/>
      <c r="C654" s="52"/>
    </row>
    <row r="655" spans="1:3" s="53" customFormat="1" x14ac:dyDescent="0.2">
      <c r="A655" s="197"/>
      <c r="B655" s="51"/>
      <c r="C655" s="52"/>
    </row>
    <row r="656" spans="1:3" s="53" customFormat="1" x14ac:dyDescent="0.2">
      <c r="A656" s="197"/>
      <c r="B656" s="51"/>
      <c r="C656" s="52"/>
    </row>
    <row r="657" spans="1:3" s="53" customFormat="1" x14ac:dyDescent="0.2">
      <c r="A657" s="197"/>
      <c r="B657" s="51"/>
      <c r="C657" s="52"/>
    </row>
    <row r="658" spans="1:3" s="53" customFormat="1" x14ac:dyDescent="0.2">
      <c r="A658" s="197"/>
      <c r="B658" s="51"/>
      <c r="C658" s="52"/>
    </row>
    <row r="659" spans="1:3" s="53" customFormat="1" x14ac:dyDescent="0.2">
      <c r="A659" s="197"/>
      <c r="B659" s="51"/>
      <c r="C659" s="52"/>
    </row>
    <row r="660" spans="1:3" s="53" customFormat="1" x14ac:dyDescent="0.2">
      <c r="A660" s="197"/>
      <c r="B660" s="51"/>
      <c r="C660" s="52"/>
    </row>
    <row r="661" spans="1:3" s="53" customFormat="1" x14ac:dyDescent="0.2">
      <c r="A661" s="197"/>
      <c r="B661" s="51"/>
      <c r="C661" s="52"/>
    </row>
    <row r="662" spans="1:3" s="53" customFormat="1" x14ac:dyDescent="0.2">
      <c r="A662" s="197"/>
      <c r="B662" s="51"/>
      <c r="C662" s="52"/>
    </row>
    <row r="663" spans="1:3" s="53" customFormat="1" x14ac:dyDescent="0.2">
      <c r="A663" s="197"/>
      <c r="B663" s="51"/>
      <c r="C663" s="52"/>
    </row>
    <row r="664" spans="1:3" s="53" customFormat="1" x14ac:dyDescent="0.2">
      <c r="A664" s="197"/>
      <c r="B664" s="51"/>
      <c r="C664" s="52"/>
    </row>
    <row r="665" spans="1:3" s="53" customFormat="1" x14ac:dyDescent="0.2">
      <c r="A665" s="197"/>
      <c r="B665" s="51"/>
      <c r="C665" s="52"/>
    </row>
    <row r="666" spans="1:3" s="53" customFormat="1" x14ac:dyDescent="0.2">
      <c r="A666" s="197"/>
      <c r="B666" s="51"/>
      <c r="C666" s="52"/>
    </row>
    <row r="667" spans="1:3" s="53" customFormat="1" x14ac:dyDescent="0.2">
      <c r="A667" s="197"/>
      <c r="B667" s="51"/>
      <c r="C667" s="52"/>
    </row>
    <row r="668" spans="1:3" s="53" customFormat="1" x14ac:dyDescent="0.2">
      <c r="A668" s="197"/>
      <c r="B668" s="51"/>
      <c r="C668" s="52"/>
    </row>
    <row r="669" spans="1:3" s="53" customFormat="1" x14ac:dyDescent="0.2">
      <c r="A669" s="197"/>
      <c r="B669" s="51"/>
      <c r="C669" s="52"/>
    </row>
    <row r="670" spans="1:3" s="53" customFormat="1" x14ac:dyDescent="0.2">
      <c r="A670" s="197"/>
      <c r="B670" s="51"/>
      <c r="C670" s="52"/>
    </row>
    <row r="671" spans="1:3" s="53" customFormat="1" x14ac:dyDescent="0.2">
      <c r="A671" s="197"/>
      <c r="B671" s="51"/>
      <c r="C671" s="52"/>
    </row>
    <row r="672" spans="1:3" s="53" customFormat="1" x14ac:dyDescent="0.2">
      <c r="A672" s="197"/>
      <c r="B672" s="51"/>
      <c r="C672" s="52"/>
    </row>
    <row r="673" spans="1:3" s="53" customFormat="1" x14ac:dyDescent="0.2">
      <c r="A673" s="197"/>
      <c r="B673" s="51"/>
      <c r="C673" s="52"/>
    </row>
    <row r="674" spans="1:3" s="53" customFormat="1" x14ac:dyDescent="0.2">
      <c r="A674" s="197"/>
      <c r="B674" s="51"/>
      <c r="C674" s="52"/>
    </row>
    <row r="675" spans="1:3" s="53" customFormat="1" x14ac:dyDescent="0.2">
      <c r="A675" s="197"/>
      <c r="B675" s="51"/>
      <c r="C675" s="52"/>
    </row>
    <row r="676" spans="1:3" s="53" customFormat="1" x14ac:dyDescent="0.2">
      <c r="A676" s="197"/>
      <c r="B676" s="51"/>
      <c r="C676" s="52"/>
    </row>
    <row r="677" spans="1:3" s="53" customFormat="1" x14ac:dyDescent="0.2">
      <c r="A677" s="197"/>
      <c r="B677" s="51"/>
      <c r="C677" s="52"/>
    </row>
    <row r="678" spans="1:3" s="53" customFormat="1" x14ac:dyDescent="0.2">
      <c r="A678" s="197"/>
      <c r="B678" s="51"/>
      <c r="C678" s="52"/>
    </row>
    <row r="679" spans="1:3" s="53" customFormat="1" x14ac:dyDescent="0.2">
      <c r="A679" s="197"/>
      <c r="B679" s="51"/>
      <c r="C679" s="52"/>
    </row>
    <row r="680" spans="1:3" s="53" customFormat="1" x14ac:dyDescent="0.2">
      <c r="A680" s="197"/>
      <c r="B680" s="51"/>
      <c r="C680" s="52"/>
    </row>
    <row r="681" spans="1:3" s="53" customFormat="1" x14ac:dyDescent="0.2">
      <c r="A681" s="197"/>
      <c r="B681" s="51"/>
      <c r="C681" s="52"/>
    </row>
    <row r="682" spans="1:3" s="53" customFormat="1" x14ac:dyDescent="0.2">
      <c r="A682" s="197"/>
      <c r="B682" s="51"/>
      <c r="C682" s="52"/>
    </row>
    <row r="683" spans="1:3" s="53" customFormat="1" x14ac:dyDescent="0.2">
      <c r="A683" s="197"/>
      <c r="B683" s="51"/>
      <c r="C683" s="52"/>
    </row>
    <row r="684" spans="1:3" s="53" customFormat="1" x14ac:dyDescent="0.2">
      <c r="A684" s="197"/>
      <c r="B684" s="51"/>
      <c r="C684" s="52"/>
    </row>
    <row r="685" spans="1:3" s="53" customFormat="1" x14ac:dyDescent="0.2">
      <c r="A685" s="197"/>
      <c r="B685" s="51"/>
      <c r="C685" s="52"/>
    </row>
    <row r="686" spans="1:3" s="53" customFormat="1" x14ac:dyDescent="0.2">
      <c r="A686" s="197"/>
      <c r="B686" s="51"/>
      <c r="C686" s="52"/>
    </row>
    <row r="687" spans="1:3" s="53" customFormat="1" x14ac:dyDescent="0.2">
      <c r="A687" s="197"/>
      <c r="B687" s="51"/>
      <c r="C687" s="52"/>
    </row>
  </sheetData>
  <sheetProtection algorithmName="SHA-512" hashValue="56a1aRut5BRqY8rMzZRpiQHTN3AiTlZtsJ5ltqV6OwDFvG0KQ9GBh1E9fZeAEe+iQgL1pinKwMkzZGU9Bz/a5w==" saltValue="XvavROto7SrWXm8ITBIoNQ==" spinCount="100000" sheet="1" objects="1" scenarios="1" selectLockedCells="1"/>
  <mergeCells count="58">
    <mergeCell ref="A2:F2"/>
    <mergeCell ref="A3:F3"/>
    <mergeCell ref="A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20:D20"/>
    <mergeCell ref="E20:F20"/>
    <mergeCell ref="B21:D21"/>
    <mergeCell ref="E21:F21"/>
    <mergeCell ref="B16:D16"/>
    <mergeCell ref="E16:F16"/>
    <mergeCell ref="B17:D17"/>
    <mergeCell ref="E17:F17"/>
    <mergeCell ref="B19:D19"/>
    <mergeCell ref="E19:F19"/>
    <mergeCell ref="B23:D23"/>
    <mergeCell ref="E23:F23"/>
    <mergeCell ref="B24:D24"/>
    <mergeCell ref="E24:F24"/>
    <mergeCell ref="B25:D25"/>
    <mergeCell ref="E25:F25"/>
    <mergeCell ref="E31:F31"/>
    <mergeCell ref="B26:D26"/>
    <mergeCell ref="E26:F26"/>
    <mergeCell ref="B27:D27"/>
    <mergeCell ref="E27:F27"/>
    <mergeCell ref="B28:D28"/>
    <mergeCell ref="E28:F28"/>
    <mergeCell ref="B40:F40"/>
    <mergeCell ref="B98:F98"/>
    <mergeCell ref="B163:F163"/>
    <mergeCell ref="B201:F201"/>
    <mergeCell ref="B241:F241"/>
    <mergeCell ref="B29:D29"/>
    <mergeCell ref="E29:F29"/>
    <mergeCell ref="B30:D30"/>
    <mergeCell ref="E30:F30"/>
    <mergeCell ref="B31:D31"/>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
&amp;P</oddFooter>
    <firstFooter>&amp;R&amp;P</firstFooter>
  </headerFooter>
  <rowBreaks count="8" manualBreakCount="8">
    <brk id="30" max="16383" man="1"/>
    <brk id="64" max="16383" man="1"/>
    <brk id="95" max="16383" man="1"/>
    <brk id="132" max="16383" man="1"/>
    <brk id="160" max="5" man="1"/>
    <brk id="213" max="16383" man="1"/>
    <brk id="238" max="5" man="1"/>
    <brk id="26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89D93-8525-447B-B179-F6267BEEE28E}">
  <sheetPr>
    <tabColor rgb="FF00B050"/>
  </sheetPr>
  <dimension ref="A1:K708"/>
  <sheetViews>
    <sheetView topLeftCell="A172" zoomScale="115" zoomScaleNormal="115" zoomScaleSheetLayoutView="115" workbookViewId="0">
      <selection activeCell="E200" sqref="E200"/>
    </sheetView>
  </sheetViews>
  <sheetFormatPr defaultRowHeight="12.75" x14ac:dyDescent="0.2"/>
  <cols>
    <col min="1" max="1" width="10.140625" style="197" bestFit="1" customWidth="1"/>
    <col min="2" max="2" width="44.28515625" style="51" customWidth="1"/>
    <col min="3" max="3" width="9.140625" style="52" customWidth="1"/>
    <col min="4" max="5" width="15.7109375" style="53" customWidth="1"/>
    <col min="6" max="6" width="18.7109375" style="53" customWidth="1"/>
    <col min="7" max="16384" width="9.140625" style="52"/>
  </cols>
  <sheetData>
    <row r="1" spans="1:6" ht="26.65" customHeight="1" x14ac:dyDescent="0.2">
      <c r="A1" s="50"/>
      <c r="E1" s="54"/>
      <c r="F1" s="54"/>
    </row>
    <row r="2" spans="1:6" ht="55.15" customHeight="1" x14ac:dyDescent="0.2">
      <c r="A2" s="55" t="s">
        <v>413</v>
      </c>
      <c r="B2" s="55"/>
      <c r="C2" s="55"/>
      <c r="D2" s="55"/>
      <c r="E2" s="55"/>
      <c r="F2" s="55"/>
    </row>
    <row r="3" spans="1:6" ht="23.25" x14ac:dyDescent="0.2">
      <c r="A3" s="56" t="s">
        <v>393</v>
      </c>
      <c r="B3" s="56"/>
      <c r="C3" s="56"/>
      <c r="D3" s="56"/>
      <c r="E3" s="56"/>
      <c r="F3" s="56"/>
    </row>
    <row r="4" spans="1:6" s="58" customFormat="1" ht="45" customHeight="1" x14ac:dyDescent="0.25">
      <c r="A4" s="57" t="s">
        <v>325</v>
      </c>
      <c r="B4" s="57"/>
      <c r="C4" s="57"/>
      <c r="D4" s="57"/>
      <c r="E4" s="57"/>
      <c r="F4" s="57"/>
    </row>
    <row r="5" spans="1:6" x14ac:dyDescent="0.2">
      <c r="A5" s="59"/>
      <c r="B5" s="60"/>
      <c r="C5" s="60"/>
      <c r="D5" s="60"/>
      <c r="E5" s="61"/>
      <c r="F5" s="61"/>
    </row>
    <row r="6" spans="1:6" x14ac:dyDescent="0.2">
      <c r="A6" s="59"/>
      <c r="B6" s="62"/>
      <c r="C6" s="62"/>
      <c r="D6" s="62"/>
      <c r="E6" s="61"/>
      <c r="F6" s="61"/>
    </row>
    <row r="7" spans="1:6" x14ac:dyDescent="0.2">
      <c r="A7" s="59"/>
      <c r="B7" s="60"/>
      <c r="C7" s="60"/>
      <c r="D7" s="60"/>
      <c r="E7" s="61"/>
      <c r="F7" s="61"/>
    </row>
    <row r="8" spans="1:6" x14ac:dyDescent="0.2">
      <c r="A8" s="59"/>
      <c r="B8" s="60"/>
      <c r="C8" s="60"/>
      <c r="D8" s="60"/>
      <c r="E8" s="61"/>
      <c r="F8" s="61"/>
    </row>
    <row r="9" spans="1:6" x14ac:dyDescent="0.2">
      <c r="A9" s="59"/>
      <c r="B9" s="60"/>
      <c r="C9" s="60"/>
      <c r="D9" s="60"/>
      <c r="E9" s="61"/>
      <c r="F9" s="61"/>
    </row>
    <row r="10" spans="1:6" x14ac:dyDescent="0.2">
      <c r="A10" s="59"/>
      <c r="B10" s="60"/>
      <c r="C10" s="60"/>
      <c r="D10" s="60"/>
      <c r="E10" s="61"/>
      <c r="F10" s="61"/>
    </row>
    <row r="11" spans="1:6" x14ac:dyDescent="0.2">
      <c r="A11" s="59"/>
      <c r="B11" s="60"/>
      <c r="C11" s="60"/>
      <c r="D11" s="60"/>
      <c r="E11" s="61"/>
      <c r="F11" s="61"/>
    </row>
    <row r="12" spans="1:6" x14ac:dyDescent="0.2">
      <c r="A12" s="59"/>
      <c r="B12" s="60"/>
      <c r="C12" s="60"/>
      <c r="D12" s="60"/>
      <c r="E12" s="61"/>
      <c r="F12" s="61"/>
    </row>
    <row r="13" spans="1:6" s="66" customFormat="1" ht="15" x14ac:dyDescent="0.2">
      <c r="A13" s="63" t="s">
        <v>26</v>
      </c>
      <c r="B13" s="64" t="s">
        <v>25</v>
      </c>
      <c r="C13" s="64"/>
      <c r="D13" s="64"/>
      <c r="E13" s="65">
        <f>F99</f>
        <v>0</v>
      </c>
      <c r="F13" s="65"/>
    </row>
    <row r="14" spans="1:6" s="66" customFormat="1" ht="15" x14ac:dyDescent="0.2">
      <c r="A14" s="63"/>
      <c r="B14" s="60"/>
      <c r="C14" s="60"/>
      <c r="D14" s="60"/>
      <c r="E14" s="65"/>
      <c r="F14" s="65"/>
    </row>
    <row r="15" spans="1:6" s="66" customFormat="1" ht="15" x14ac:dyDescent="0.2">
      <c r="A15" s="63" t="s">
        <v>27</v>
      </c>
      <c r="B15" s="64" t="s">
        <v>29</v>
      </c>
      <c r="C15" s="64"/>
      <c r="D15" s="64"/>
      <c r="E15" s="65">
        <f>F164</f>
        <v>0</v>
      </c>
      <c r="F15" s="65"/>
    </row>
    <row r="16" spans="1:6" s="66" customFormat="1" ht="15" x14ac:dyDescent="0.2">
      <c r="A16" s="63"/>
      <c r="B16" s="60"/>
      <c r="C16" s="60"/>
      <c r="D16" s="60"/>
      <c r="E16" s="65"/>
      <c r="F16" s="65"/>
    </row>
    <row r="17" spans="1:6" s="66" customFormat="1" ht="15" x14ac:dyDescent="0.2">
      <c r="A17" s="63" t="s">
        <v>28</v>
      </c>
      <c r="B17" s="64" t="s">
        <v>30</v>
      </c>
      <c r="C17" s="64"/>
      <c r="D17" s="64"/>
      <c r="E17" s="65">
        <f>F202</f>
        <v>0</v>
      </c>
      <c r="F17" s="65"/>
    </row>
    <row r="18" spans="1:6" s="66" customFormat="1" ht="15" x14ac:dyDescent="0.2">
      <c r="A18" s="63"/>
      <c r="B18" s="67"/>
      <c r="C18" s="67"/>
      <c r="D18" s="68"/>
      <c r="E18" s="69"/>
      <c r="F18" s="69"/>
    </row>
    <row r="19" spans="1:6" s="66" customFormat="1" ht="15" x14ac:dyDescent="0.2">
      <c r="A19" s="63" t="s">
        <v>7</v>
      </c>
      <c r="B19" s="64" t="s">
        <v>8</v>
      </c>
      <c r="C19" s="64"/>
      <c r="D19" s="64"/>
      <c r="E19" s="65">
        <f>F233</f>
        <v>0</v>
      </c>
      <c r="F19" s="65"/>
    </row>
    <row r="20" spans="1:6" s="66" customFormat="1" ht="15" x14ac:dyDescent="0.2">
      <c r="A20" s="63"/>
      <c r="B20" s="60"/>
      <c r="C20" s="60"/>
      <c r="D20" s="60"/>
      <c r="E20" s="65"/>
      <c r="F20" s="65"/>
    </row>
    <row r="21" spans="1:6" s="66" customFormat="1" ht="15" x14ac:dyDescent="0.2">
      <c r="A21" s="63" t="s">
        <v>104</v>
      </c>
      <c r="B21" s="64" t="s">
        <v>105</v>
      </c>
      <c r="C21" s="64"/>
      <c r="D21" s="64"/>
      <c r="E21" s="65">
        <f>F259</f>
        <v>0</v>
      </c>
      <c r="F21" s="65"/>
    </row>
    <row r="22" spans="1:6" s="66" customFormat="1" ht="15" x14ac:dyDescent="0.2">
      <c r="A22" s="63"/>
      <c r="B22" s="67"/>
      <c r="C22" s="67"/>
      <c r="D22" s="68"/>
      <c r="E22" s="69"/>
      <c r="F22" s="69"/>
    </row>
    <row r="23" spans="1:6" s="66" customFormat="1" ht="15" x14ac:dyDescent="0.2">
      <c r="A23" s="63" t="s">
        <v>9</v>
      </c>
      <c r="B23" s="64" t="s">
        <v>20</v>
      </c>
      <c r="C23" s="64"/>
      <c r="D23" s="64"/>
      <c r="E23" s="65">
        <f>F282</f>
        <v>0</v>
      </c>
      <c r="F23" s="65"/>
    </row>
    <row r="24" spans="1:6" s="66" customFormat="1" ht="15" x14ac:dyDescent="0.2">
      <c r="A24" s="63"/>
      <c r="B24" s="67"/>
      <c r="C24" s="67"/>
      <c r="D24" s="68"/>
      <c r="E24" s="69"/>
      <c r="F24" s="69"/>
    </row>
    <row r="25" spans="1:6" s="66" customFormat="1" ht="15" x14ac:dyDescent="0.2">
      <c r="A25" s="63" t="s">
        <v>10</v>
      </c>
      <c r="B25" s="64" t="s">
        <v>11</v>
      </c>
      <c r="C25" s="64"/>
      <c r="D25" s="64"/>
      <c r="E25" s="65">
        <f>F297</f>
        <v>0</v>
      </c>
      <c r="F25" s="65"/>
    </row>
    <row r="26" spans="1:6" s="66" customFormat="1" ht="15.75" thickBot="1" x14ac:dyDescent="0.25">
      <c r="A26" s="70"/>
      <c r="B26" s="71"/>
      <c r="C26" s="71"/>
      <c r="D26" s="71"/>
      <c r="E26" s="72"/>
      <c r="F26" s="72"/>
    </row>
    <row r="27" spans="1:6" s="66" customFormat="1" ht="15" x14ac:dyDescent="0.2">
      <c r="A27" s="63"/>
      <c r="B27" s="73"/>
      <c r="C27" s="73"/>
      <c r="D27" s="73"/>
      <c r="E27" s="74"/>
      <c r="F27" s="74"/>
    </row>
    <row r="28" spans="1:6" s="78" customFormat="1" ht="15.75" x14ac:dyDescent="0.25">
      <c r="A28" s="75"/>
      <c r="B28" s="76" t="s">
        <v>33</v>
      </c>
      <c r="C28" s="76"/>
      <c r="D28" s="76"/>
      <c r="E28" s="77">
        <f>SUM(E13:F25)</f>
        <v>0</v>
      </c>
      <c r="F28" s="77"/>
    </row>
    <row r="29" spans="1:6" s="66" customFormat="1" ht="15" x14ac:dyDescent="0.2">
      <c r="A29" s="63"/>
      <c r="B29" s="79" t="s">
        <v>35</v>
      </c>
      <c r="C29" s="79"/>
      <c r="D29" s="79"/>
      <c r="E29" s="65">
        <f>E28*0.22</f>
        <v>0</v>
      </c>
      <c r="F29" s="65"/>
    </row>
    <row r="30" spans="1:6" s="66" customFormat="1" ht="15" x14ac:dyDescent="0.2">
      <c r="A30" s="63"/>
      <c r="B30" s="80"/>
      <c r="C30" s="80"/>
      <c r="D30" s="80"/>
      <c r="E30" s="74"/>
      <c r="F30" s="74"/>
    </row>
    <row r="31" spans="1:6" s="78" customFormat="1" ht="26.25" x14ac:dyDescent="0.4">
      <c r="A31" s="75"/>
      <c r="B31" s="81" t="s">
        <v>32</v>
      </c>
      <c r="C31" s="81"/>
      <c r="D31" s="81"/>
      <c r="E31" s="82">
        <f>SUM(E28:F29)</f>
        <v>0</v>
      </c>
      <c r="F31" s="82"/>
    </row>
    <row r="32" spans="1:6" s="78" customFormat="1" ht="15.75" x14ac:dyDescent="0.25">
      <c r="A32" s="75"/>
      <c r="B32" s="83"/>
      <c r="C32" s="83"/>
      <c r="D32" s="83"/>
      <c r="E32" s="84"/>
      <c r="F32" s="84"/>
    </row>
    <row r="33" spans="1:6" s="88" customFormat="1" ht="15.75" x14ac:dyDescent="0.25">
      <c r="A33" s="85"/>
      <c r="B33" s="86"/>
      <c r="C33" s="86"/>
      <c r="D33" s="86"/>
      <c r="E33" s="87"/>
      <c r="F33" s="87"/>
    </row>
    <row r="34" spans="1:6" x14ac:dyDescent="0.2">
      <c r="A34" s="89" t="s">
        <v>12</v>
      </c>
      <c r="B34" s="90" t="s">
        <v>13</v>
      </c>
      <c r="C34" s="91" t="s">
        <v>24</v>
      </c>
      <c r="D34" s="92" t="s">
        <v>14</v>
      </c>
      <c r="E34" s="92" t="s">
        <v>15</v>
      </c>
      <c r="F34" s="92" t="s">
        <v>16</v>
      </c>
    </row>
    <row r="35" spans="1:6" x14ac:dyDescent="0.2">
      <c r="A35" s="93"/>
      <c r="B35" s="94"/>
      <c r="C35" s="95"/>
      <c r="D35" s="96"/>
      <c r="E35" s="96"/>
      <c r="F35" s="96"/>
    </row>
    <row r="36" spans="1:6" s="95" customFormat="1" x14ac:dyDescent="0.2">
      <c r="A36" s="97"/>
      <c r="B36" s="98"/>
      <c r="C36" s="99"/>
      <c r="D36" s="96"/>
      <c r="E36" s="96"/>
      <c r="F36" s="96"/>
    </row>
    <row r="37" spans="1:6" s="95" customFormat="1" x14ac:dyDescent="0.2">
      <c r="A37" s="97"/>
      <c r="B37" s="98"/>
      <c r="C37" s="99"/>
      <c r="D37" s="96"/>
      <c r="E37" s="96"/>
      <c r="F37" s="96"/>
    </row>
    <row r="38" spans="1:6" s="95" customFormat="1" ht="99" customHeight="1" x14ac:dyDescent="0.25">
      <c r="A38" s="100"/>
      <c r="B38" s="101" t="str">
        <f>A4</f>
        <v>Izgradnja pločnika Mali Vrh ob LC 024652 Cundrovec – Mali Vrh, 
od priključka za poslovno dejavnost pri hišni št. 1A, 
do križišča z  R3-676/2204 Sp. Pohanca – Kapele, čez naselje Mali Vrh</v>
      </c>
      <c r="C38" s="102"/>
      <c r="D38" s="103"/>
      <c r="E38" s="104"/>
      <c r="F38" s="104"/>
    </row>
    <row r="39" spans="1:6" s="95" customFormat="1" ht="15.75" x14ac:dyDescent="0.25">
      <c r="A39" s="100"/>
      <c r="B39" s="102"/>
      <c r="C39" s="102"/>
      <c r="D39" s="103"/>
      <c r="E39" s="104"/>
      <c r="F39" s="104"/>
    </row>
    <row r="40" spans="1:6" s="95" customFormat="1" ht="15.75" x14ac:dyDescent="0.25">
      <c r="A40" s="100"/>
      <c r="B40" s="101"/>
      <c r="C40" s="105"/>
      <c r="D40" s="104"/>
      <c r="E40" s="104"/>
      <c r="F40" s="104"/>
    </row>
    <row r="41" spans="1:6" s="95" customFormat="1" ht="15.75" x14ac:dyDescent="0.25">
      <c r="A41" s="75" t="s">
        <v>26</v>
      </c>
      <c r="B41" s="101" t="s">
        <v>19</v>
      </c>
      <c r="C41" s="105"/>
      <c r="D41" s="104"/>
      <c r="E41" s="104"/>
      <c r="F41" s="104"/>
    </row>
    <row r="42" spans="1:6" s="95" customFormat="1" ht="73.5" customHeight="1" x14ac:dyDescent="0.2">
      <c r="A42" s="75"/>
      <c r="B42" s="106" t="s">
        <v>265</v>
      </c>
      <c r="C42" s="106"/>
      <c r="D42" s="106"/>
      <c r="E42" s="106"/>
      <c r="F42" s="106"/>
    </row>
    <row r="43" spans="1:6" s="95" customFormat="1" ht="15.75" x14ac:dyDescent="0.25">
      <c r="A43" s="75" t="s">
        <v>40</v>
      </c>
      <c r="B43" s="101" t="s">
        <v>41</v>
      </c>
      <c r="C43" s="105"/>
      <c r="D43" s="104"/>
      <c r="E43" s="104"/>
      <c r="F43" s="104"/>
    </row>
    <row r="44" spans="1:6" s="95" customFormat="1" ht="15.75" x14ac:dyDescent="0.25">
      <c r="A44" s="75"/>
      <c r="B44" s="101"/>
      <c r="C44" s="105"/>
      <c r="D44" s="104"/>
      <c r="E44" s="104"/>
      <c r="F44" s="104"/>
    </row>
    <row r="45" spans="1:6" s="95" customFormat="1" ht="30" x14ac:dyDescent="0.2">
      <c r="A45" s="107" t="s">
        <v>327</v>
      </c>
      <c r="B45" s="67" t="s">
        <v>326</v>
      </c>
      <c r="C45" s="108" t="s">
        <v>17</v>
      </c>
      <c r="D45" s="109">
        <v>0.52</v>
      </c>
      <c r="E45" s="17">
        <v>0</v>
      </c>
      <c r="F45" s="198">
        <f>(D45*E45)</f>
        <v>0</v>
      </c>
    </row>
    <row r="46" spans="1:6" s="95" customFormat="1" ht="15" x14ac:dyDescent="0.2">
      <c r="A46" s="107"/>
      <c r="B46" s="67"/>
      <c r="C46" s="108"/>
      <c r="D46" s="109"/>
      <c r="E46" s="17"/>
      <c r="F46" s="198"/>
    </row>
    <row r="47" spans="1:6" s="95" customFormat="1" ht="30" x14ac:dyDescent="0.2">
      <c r="A47" s="107" t="s">
        <v>328</v>
      </c>
      <c r="B47" s="67" t="s">
        <v>329</v>
      </c>
      <c r="C47" s="108" t="s">
        <v>18</v>
      </c>
      <c r="D47" s="109">
        <v>27</v>
      </c>
      <c r="E47" s="17">
        <v>0</v>
      </c>
      <c r="F47" s="198">
        <f>(D47*E47)</f>
        <v>0</v>
      </c>
    </row>
    <row r="48" spans="1:6" s="95" customFormat="1" ht="15" x14ac:dyDescent="0.2">
      <c r="A48" s="107"/>
      <c r="B48" s="67"/>
      <c r="C48" s="108"/>
      <c r="D48" s="109"/>
      <c r="E48" s="17"/>
      <c r="F48" s="198"/>
    </row>
    <row r="49" spans="1:6" s="95" customFormat="1" ht="45" x14ac:dyDescent="0.2">
      <c r="A49" s="107" t="s">
        <v>106</v>
      </c>
      <c r="B49" s="67" t="s">
        <v>331</v>
      </c>
      <c r="C49" s="108" t="s">
        <v>18</v>
      </c>
      <c r="D49" s="109">
        <v>19</v>
      </c>
      <c r="E49" s="17">
        <v>0</v>
      </c>
      <c r="F49" s="198">
        <f>(D49*E49)</f>
        <v>0</v>
      </c>
    </row>
    <row r="50" spans="1:6" s="95" customFormat="1" ht="15" x14ac:dyDescent="0.2">
      <c r="A50" s="107"/>
      <c r="B50" s="67"/>
      <c r="C50" s="108"/>
      <c r="D50" s="109"/>
      <c r="E50" s="17"/>
      <c r="F50" s="198"/>
    </row>
    <row r="51" spans="1:6" s="95" customFormat="1" ht="45" x14ac:dyDescent="0.2">
      <c r="A51" s="107" t="s">
        <v>154</v>
      </c>
      <c r="B51" s="67" t="s">
        <v>330</v>
      </c>
      <c r="C51" s="108" t="s">
        <v>18</v>
      </c>
      <c r="D51" s="109">
        <v>20</v>
      </c>
      <c r="E51" s="17">
        <v>0</v>
      </c>
      <c r="F51" s="198">
        <f>(D51*E51)</f>
        <v>0</v>
      </c>
    </row>
    <row r="52" spans="1:6" s="95" customFormat="1" ht="15" x14ac:dyDescent="0.2">
      <c r="A52" s="107"/>
      <c r="B52" s="67"/>
      <c r="C52" s="108"/>
      <c r="D52" s="109"/>
      <c r="E52" s="17"/>
      <c r="F52" s="198"/>
    </row>
    <row r="53" spans="1:6" s="95" customFormat="1" ht="30" x14ac:dyDescent="0.2">
      <c r="A53" s="107" t="s">
        <v>154</v>
      </c>
      <c r="B53" s="67" t="s">
        <v>155</v>
      </c>
      <c r="C53" s="108" t="s">
        <v>208</v>
      </c>
      <c r="D53" s="109">
        <v>1</v>
      </c>
      <c r="E53" s="17">
        <v>0</v>
      </c>
      <c r="F53" s="198">
        <f>(D53*E53)</f>
        <v>0</v>
      </c>
    </row>
    <row r="54" spans="1:6" s="95" customFormat="1" ht="15.75" x14ac:dyDescent="0.2">
      <c r="A54" s="75"/>
      <c r="B54" s="112"/>
      <c r="C54" s="112"/>
      <c r="D54" s="113"/>
      <c r="E54" s="199"/>
      <c r="F54" s="199"/>
    </row>
    <row r="55" spans="1:6" s="95" customFormat="1" ht="15.75" x14ac:dyDescent="0.25">
      <c r="A55" s="75" t="s">
        <v>42</v>
      </c>
      <c r="B55" s="101" t="s">
        <v>43</v>
      </c>
      <c r="C55" s="105"/>
      <c r="D55" s="104"/>
      <c r="E55" s="16"/>
      <c r="F55" s="16"/>
    </row>
    <row r="56" spans="1:6" s="95" customFormat="1" ht="31.5" x14ac:dyDescent="0.25">
      <c r="A56" s="75" t="s">
        <v>108</v>
      </c>
      <c r="B56" s="101" t="s">
        <v>107</v>
      </c>
      <c r="C56" s="105"/>
      <c r="D56" s="104"/>
      <c r="E56" s="16"/>
      <c r="F56" s="16"/>
    </row>
    <row r="57" spans="1:6" s="95" customFormat="1" ht="15.75" x14ac:dyDescent="0.25">
      <c r="A57" s="75"/>
      <c r="B57" s="101"/>
      <c r="C57" s="105"/>
      <c r="D57" s="104"/>
      <c r="E57" s="16"/>
      <c r="F57" s="16"/>
    </row>
    <row r="58" spans="1:6" s="95" customFormat="1" ht="30" x14ac:dyDescent="0.2">
      <c r="A58" s="63" t="s">
        <v>111</v>
      </c>
      <c r="B58" s="114" t="s">
        <v>110</v>
      </c>
      <c r="C58" s="108" t="s">
        <v>75</v>
      </c>
      <c r="D58" s="109">
        <v>55</v>
      </c>
      <c r="E58" s="17">
        <v>0</v>
      </c>
      <c r="F58" s="198">
        <f>(D58*E58)</f>
        <v>0</v>
      </c>
    </row>
    <row r="59" spans="1:6" s="95" customFormat="1" ht="15" x14ac:dyDescent="0.2">
      <c r="A59" s="63"/>
      <c r="B59" s="115" t="s">
        <v>112</v>
      </c>
      <c r="C59" s="108"/>
      <c r="D59" s="109"/>
      <c r="E59" s="17"/>
      <c r="F59" s="198"/>
    </row>
    <row r="60" spans="1:6" s="95" customFormat="1" ht="15" x14ac:dyDescent="0.2">
      <c r="A60" s="63"/>
      <c r="B60" s="115"/>
      <c r="C60" s="108"/>
      <c r="D60" s="109"/>
      <c r="E60" s="17"/>
      <c r="F60" s="198"/>
    </row>
    <row r="61" spans="1:6" s="95" customFormat="1" ht="42.75" x14ac:dyDescent="0.2">
      <c r="A61" s="63" t="s">
        <v>109</v>
      </c>
      <c r="B61" s="114" t="s">
        <v>250</v>
      </c>
      <c r="C61" s="108" t="s">
        <v>18</v>
      </c>
      <c r="D61" s="109">
        <v>4</v>
      </c>
      <c r="E61" s="17">
        <v>0</v>
      </c>
      <c r="F61" s="198">
        <f>(D61*E61)</f>
        <v>0</v>
      </c>
    </row>
    <row r="62" spans="1:6" s="95" customFormat="1" ht="15.75" x14ac:dyDescent="0.25">
      <c r="A62" s="75"/>
      <c r="B62" s="101"/>
      <c r="C62" s="105"/>
      <c r="D62" s="104"/>
      <c r="E62" s="16"/>
      <c r="F62" s="16"/>
    </row>
    <row r="63" spans="1:6" s="95" customFormat="1" ht="45" x14ac:dyDescent="0.2">
      <c r="A63" s="63" t="s">
        <v>174</v>
      </c>
      <c r="B63" s="114" t="s">
        <v>249</v>
      </c>
      <c r="C63" s="108" t="s">
        <v>18</v>
      </c>
      <c r="D63" s="109">
        <v>4</v>
      </c>
      <c r="E63" s="17">
        <v>0</v>
      </c>
      <c r="F63" s="198">
        <f>(D63*E63)</f>
        <v>0</v>
      </c>
    </row>
    <row r="64" spans="1:6" s="95" customFormat="1" ht="15" x14ac:dyDescent="0.2">
      <c r="A64" s="63"/>
      <c r="B64" s="114"/>
      <c r="C64" s="108"/>
      <c r="D64" s="109"/>
      <c r="E64" s="17"/>
      <c r="F64" s="198"/>
    </row>
    <row r="65" spans="1:6" s="95" customFormat="1" ht="31.5" x14ac:dyDescent="0.25">
      <c r="A65" s="75" t="s">
        <v>44</v>
      </c>
      <c r="B65" s="101" t="s">
        <v>45</v>
      </c>
      <c r="C65" s="105"/>
      <c r="D65" s="104"/>
      <c r="E65" s="16"/>
      <c r="F65" s="16"/>
    </row>
    <row r="66" spans="1:6" s="95" customFormat="1" ht="15.75" x14ac:dyDescent="0.25">
      <c r="A66" s="75"/>
      <c r="B66" s="101"/>
      <c r="C66" s="105"/>
      <c r="D66" s="104"/>
      <c r="E66" s="16"/>
      <c r="F66" s="16"/>
    </row>
    <row r="67" spans="1:6" s="95" customFormat="1" ht="30" x14ac:dyDescent="0.2">
      <c r="A67" s="63" t="s">
        <v>114</v>
      </c>
      <c r="B67" s="114" t="s">
        <v>113</v>
      </c>
      <c r="C67" s="108" t="s">
        <v>18</v>
      </c>
      <c r="D67" s="109">
        <v>1</v>
      </c>
      <c r="E67" s="17">
        <v>0</v>
      </c>
      <c r="F67" s="198">
        <f>(D67*E67)</f>
        <v>0</v>
      </c>
    </row>
    <row r="68" spans="1:6" s="95" customFormat="1" ht="15.75" x14ac:dyDescent="0.25">
      <c r="A68" s="75"/>
      <c r="B68" s="101"/>
      <c r="C68" s="105"/>
      <c r="D68" s="104"/>
      <c r="E68" s="16"/>
      <c r="F68" s="16"/>
    </row>
    <row r="69" spans="1:6" s="95" customFormat="1" ht="15.75" x14ac:dyDescent="0.25">
      <c r="A69" s="75" t="s">
        <v>46</v>
      </c>
      <c r="B69" s="78" t="s">
        <v>47</v>
      </c>
      <c r="C69" s="105"/>
      <c r="D69" s="104"/>
      <c r="E69" s="16"/>
      <c r="F69" s="16"/>
    </row>
    <row r="70" spans="1:6" s="95" customFormat="1" ht="15.75" x14ac:dyDescent="0.25">
      <c r="A70" s="75"/>
      <c r="B70" s="78"/>
      <c r="C70" s="105"/>
      <c r="D70" s="104"/>
      <c r="E70" s="16"/>
      <c r="F70" s="16"/>
    </row>
    <row r="71" spans="1:6" s="95" customFormat="1" ht="30" x14ac:dyDescent="0.2">
      <c r="A71" s="107" t="s">
        <v>164</v>
      </c>
      <c r="B71" s="67" t="s">
        <v>163</v>
      </c>
      <c r="C71" s="108" t="s">
        <v>75</v>
      </c>
      <c r="D71" s="109">
        <v>350</v>
      </c>
      <c r="E71" s="17">
        <v>0</v>
      </c>
      <c r="F71" s="198">
        <f>D71*E71</f>
        <v>0</v>
      </c>
    </row>
    <row r="72" spans="1:6" s="95" customFormat="1" ht="25.5" x14ac:dyDescent="0.2">
      <c r="A72" s="116"/>
      <c r="B72" s="118" t="s">
        <v>333</v>
      </c>
      <c r="C72" s="108"/>
      <c r="D72" s="109"/>
      <c r="E72" s="17"/>
      <c r="F72" s="198"/>
    </row>
    <row r="73" spans="1:6" s="95" customFormat="1" ht="15" x14ac:dyDescent="0.2">
      <c r="A73" s="116"/>
      <c r="B73" s="118"/>
      <c r="C73" s="108"/>
      <c r="D73" s="109"/>
      <c r="E73" s="17"/>
      <c r="F73" s="198"/>
    </row>
    <row r="74" spans="1:6" s="95" customFormat="1" ht="30" x14ac:dyDescent="0.2">
      <c r="A74" s="116" t="s">
        <v>115</v>
      </c>
      <c r="B74" s="117" t="s">
        <v>230</v>
      </c>
      <c r="C74" s="108" t="s">
        <v>75</v>
      </c>
      <c r="D74" s="109">
        <v>25</v>
      </c>
      <c r="E74" s="17">
        <v>0</v>
      </c>
      <c r="F74" s="198">
        <f>(D74*E74)</f>
        <v>0</v>
      </c>
    </row>
    <row r="75" spans="1:6" s="95" customFormat="1" ht="25.5" x14ac:dyDescent="0.2">
      <c r="A75" s="116"/>
      <c r="B75" s="118" t="s">
        <v>334</v>
      </c>
      <c r="C75" s="108"/>
      <c r="D75" s="109"/>
      <c r="E75" s="17"/>
      <c r="F75" s="198"/>
    </row>
    <row r="76" spans="1:6" s="95" customFormat="1" ht="15" x14ac:dyDescent="0.2">
      <c r="A76" s="116"/>
      <c r="B76" s="118"/>
      <c r="C76" s="108"/>
      <c r="D76" s="109"/>
      <c r="E76" s="17"/>
      <c r="F76" s="198"/>
    </row>
    <row r="77" spans="1:6" s="95" customFormat="1" ht="30" x14ac:dyDescent="0.2">
      <c r="A77" s="116" t="s">
        <v>400</v>
      </c>
      <c r="B77" s="117" t="s">
        <v>399</v>
      </c>
      <c r="C77" s="119" t="s">
        <v>76</v>
      </c>
      <c r="D77" s="120">
        <v>550</v>
      </c>
      <c r="E77" s="200">
        <v>0</v>
      </c>
      <c r="F77" s="200">
        <f>(D77*E77)</f>
        <v>0</v>
      </c>
    </row>
    <row r="78" spans="1:6" s="95" customFormat="1" ht="15.75" x14ac:dyDescent="0.25">
      <c r="A78" s="75"/>
      <c r="B78" s="78"/>
      <c r="C78" s="105"/>
      <c r="D78" s="104"/>
      <c r="E78" s="16"/>
      <c r="F78" s="16"/>
    </row>
    <row r="79" spans="1:6" s="95" customFormat="1" ht="15.75" x14ac:dyDescent="0.25">
      <c r="A79" s="75" t="s">
        <v>116</v>
      </c>
      <c r="B79" s="78" t="s">
        <v>117</v>
      </c>
      <c r="C79" s="105"/>
      <c r="D79" s="104"/>
      <c r="E79" s="16"/>
      <c r="F79" s="16"/>
    </row>
    <row r="80" spans="1:6" s="95" customFormat="1" ht="15" x14ac:dyDescent="0.2">
      <c r="A80" s="121"/>
      <c r="B80" s="122"/>
      <c r="C80" s="108"/>
      <c r="D80" s="109"/>
      <c r="E80" s="17"/>
      <c r="F80" s="198"/>
    </row>
    <row r="81" spans="1:6" s="95" customFormat="1" ht="45" x14ac:dyDescent="0.2">
      <c r="A81" s="121" t="s">
        <v>118</v>
      </c>
      <c r="B81" s="122" t="s">
        <v>335</v>
      </c>
      <c r="C81" s="108" t="s">
        <v>76</v>
      </c>
      <c r="D81" s="109">
        <v>200</v>
      </c>
      <c r="E81" s="17">
        <v>0</v>
      </c>
      <c r="F81" s="198">
        <f>(D81*E81)</f>
        <v>0</v>
      </c>
    </row>
    <row r="82" spans="1:6" s="95" customFormat="1" ht="15" x14ac:dyDescent="0.2">
      <c r="A82" s="121"/>
      <c r="B82" s="122"/>
      <c r="C82" s="108"/>
      <c r="D82" s="109"/>
      <c r="E82" s="17"/>
      <c r="F82" s="198"/>
    </row>
    <row r="83" spans="1:6" s="95" customFormat="1" ht="30" x14ac:dyDescent="0.2">
      <c r="A83" s="121" t="s">
        <v>166</v>
      </c>
      <c r="B83" s="122" t="s">
        <v>165</v>
      </c>
      <c r="C83" s="108" t="s">
        <v>18</v>
      </c>
      <c r="D83" s="109">
        <v>10</v>
      </c>
      <c r="E83" s="17">
        <v>0</v>
      </c>
      <c r="F83" s="198">
        <f>(D83*E83)</f>
        <v>0</v>
      </c>
    </row>
    <row r="84" spans="1:6" s="95" customFormat="1" ht="15" x14ac:dyDescent="0.2">
      <c r="A84" s="121"/>
      <c r="B84" s="122"/>
      <c r="C84" s="108"/>
      <c r="D84" s="109"/>
      <c r="E84" s="17"/>
      <c r="F84" s="198"/>
    </row>
    <row r="85" spans="1:6" s="95" customFormat="1" ht="15.75" x14ac:dyDescent="0.25">
      <c r="A85" s="75" t="s">
        <v>179</v>
      </c>
      <c r="B85" s="78" t="s">
        <v>231</v>
      </c>
      <c r="C85" s="108"/>
      <c r="D85" s="109"/>
      <c r="E85" s="17"/>
      <c r="F85" s="198"/>
    </row>
    <row r="86" spans="1:6" s="95" customFormat="1" ht="15.75" x14ac:dyDescent="0.25">
      <c r="A86" s="75" t="s">
        <v>100</v>
      </c>
      <c r="B86" s="78" t="s">
        <v>101</v>
      </c>
      <c r="C86" s="105"/>
      <c r="D86" s="104"/>
      <c r="E86" s="16"/>
      <c r="F86" s="16"/>
    </row>
    <row r="87" spans="1:6" s="95" customFormat="1" ht="15.75" x14ac:dyDescent="0.25">
      <c r="A87" s="75"/>
      <c r="B87" s="78"/>
      <c r="C87" s="105"/>
      <c r="D87" s="104"/>
      <c r="E87" s="16"/>
      <c r="F87" s="16"/>
    </row>
    <row r="88" spans="1:6" s="95" customFormat="1" ht="45" x14ac:dyDescent="0.2">
      <c r="A88" s="123" t="s">
        <v>102</v>
      </c>
      <c r="B88" s="67" t="s">
        <v>336</v>
      </c>
      <c r="C88" s="108" t="s">
        <v>232</v>
      </c>
      <c r="D88" s="111">
        <v>45</v>
      </c>
      <c r="E88" s="17">
        <v>0</v>
      </c>
      <c r="F88" s="198">
        <f>(D88*E88)</f>
        <v>0</v>
      </c>
    </row>
    <row r="89" spans="1:6" s="95" customFormat="1" ht="48.75" customHeight="1" x14ac:dyDescent="0.2">
      <c r="A89" s="124"/>
      <c r="B89" s="125" t="s">
        <v>268</v>
      </c>
      <c r="C89" s="108"/>
      <c r="D89" s="109"/>
      <c r="E89" s="17"/>
      <c r="F89" s="198"/>
    </row>
    <row r="90" spans="1:6" s="95" customFormat="1" ht="15" x14ac:dyDescent="0.2">
      <c r="A90" s="124"/>
      <c r="B90" s="125"/>
      <c r="C90" s="108"/>
      <c r="D90" s="109"/>
      <c r="E90" s="17"/>
      <c r="F90" s="198"/>
    </row>
    <row r="91" spans="1:6" s="95" customFormat="1" ht="15.75" x14ac:dyDescent="0.25">
      <c r="A91" s="75" t="s">
        <v>140</v>
      </c>
      <c r="B91" s="78" t="s">
        <v>141</v>
      </c>
      <c r="C91" s="108"/>
      <c r="D91" s="109"/>
      <c r="E91" s="17"/>
      <c r="F91" s="198"/>
    </row>
    <row r="92" spans="1:6" s="95" customFormat="1" ht="15" x14ac:dyDescent="0.2">
      <c r="A92" s="124"/>
      <c r="B92" s="126"/>
      <c r="C92" s="108"/>
      <c r="D92" s="109"/>
      <c r="E92" s="17"/>
      <c r="F92" s="198"/>
    </row>
    <row r="93" spans="1:6" s="95" customFormat="1" ht="30" x14ac:dyDescent="0.2">
      <c r="A93" s="123" t="s">
        <v>143</v>
      </c>
      <c r="B93" s="127" t="s">
        <v>142</v>
      </c>
      <c r="C93" s="128" t="s">
        <v>18</v>
      </c>
      <c r="D93" s="129">
        <v>1</v>
      </c>
      <c r="E93" s="25">
        <v>0</v>
      </c>
      <c r="F93" s="201">
        <f>D93*E93</f>
        <v>0</v>
      </c>
    </row>
    <row r="94" spans="1:6" s="95" customFormat="1" ht="25.5" x14ac:dyDescent="0.2">
      <c r="A94" s="123"/>
      <c r="B94" s="130" t="s">
        <v>225</v>
      </c>
      <c r="C94" s="128"/>
      <c r="D94" s="129"/>
      <c r="E94" s="25"/>
      <c r="F94" s="201"/>
    </row>
    <row r="95" spans="1:6" s="95" customFormat="1" ht="15" x14ac:dyDescent="0.2">
      <c r="A95" s="131"/>
      <c r="B95" s="132"/>
      <c r="C95" s="128"/>
      <c r="D95" s="133"/>
      <c r="E95" s="25"/>
      <c r="F95" s="201"/>
    </row>
    <row r="96" spans="1:6" s="134" customFormat="1" ht="30" x14ac:dyDescent="0.2">
      <c r="A96" s="131" t="s">
        <v>145</v>
      </c>
      <c r="B96" s="127" t="s">
        <v>144</v>
      </c>
      <c r="C96" s="128" t="s">
        <v>18</v>
      </c>
      <c r="D96" s="129">
        <v>1</v>
      </c>
      <c r="E96" s="25">
        <v>0</v>
      </c>
      <c r="F96" s="201">
        <f>D96*E96</f>
        <v>0</v>
      </c>
    </row>
    <row r="97" spans="1:6" s="95" customFormat="1" ht="25.5" x14ac:dyDescent="0.2">
      <c r="A97" s="131"/>
      <c r="B97" s="130" t="s">
        <v>225</v>
      </c>
      <c r="C97" s="128"/>
      <c r="D97" s="129"/>
      <c r="E97" s="25"/>
      <c r="F97" s="201"/>
    </row>
    <row r="98" spans="1:6" s="134" customFormat="1" ht="15" x14ac:dyDescent="0.2">
      <c r="A98" s="121"/>
      <c r="B98" s="122"/>
      <c r="C98" s="108"/>
      <c r="D98" s="109"/>
      <c r="E98" s="17"/>
      <c r="F98" s="198"/>
    </row>
    <row r="99" spans="1:6" ht="15.75" x14ac:dyDescent="0.25">
      <c r="A99" s="135"/>
      <c r="B99" s="136" t="s">
        <v>0</v>
      </c>
      <c r="C99" s="105"/>
      <c r="D99" s="137"/>
      <c r="E99" s="16"/>
      <c r="F99" s="16">
        <f>SUM(F45:F97)</f>
        <v>0</v>
      </c>
    </row>
    <row r="100" spans="1:6" ht="15" x14ac:dyDescent="0.2">
      <c r="A100" s="135"/>
      <c r="B100" s="67"/>
      <c r="C100" s="138"/>
      <c r="D100" s="139"/>
      <c r="E100" s="17"/>
      <c r="F100" s="17"/>
    </row>
    <row r="101" spans="1:6" ht="15.75" x14ac:dyDescent="0.25">
      <c r="A101" s="75" t="s">
        <v>27</v>
      </c>
      <c r="B101" s="101" t="s">
        <v>31</v>
      </c>
      <c r="C101" s="105"/>
      <c r="D101" s="104"/>
      <c r="E101" s="104"/>
      <c r="F101" s="104"/>
    </row>
    <row r="102" spans="1:6" ht="58.5" customHeight="1" x14ac:dyDescent="0.2">
      <c r="A102" s="75"/>
      <c r="B102" s="106" t="s">
        <v>266</v>
      </c>
      <c r="C102" s="106"/>
      <c r="D102" s="106"/>
      <c r="E102" s="106"/>
      <c r="F102" s="106"/>
    </row>
    <row r="103" spans="1:6" ht="15.75" x14ac:dyDescent="0.25">
      <c r="A103" s="75" t="s">
        <v>48</v>
      </c>
      <c r="B103" s="101" t="s">
        <v>49</v>
      </c>
      <c r="C103" s="105"/>
      <c r="D103" s="104"/>
      <c r="E103" s="104"/>
      <c r="F103" s="104"/>
    </row>
    <row r="104" spans="1:6" ht="15.75" x14ac:dyDescent="0.25">
      <c r="A104" s="75"/>
      <c r="B104" s="101"/>
      <c r="C104" s="105"/>
      <c r="D104" s="104"/>
      <c r="E104" s="104"/>
      <c r="F104" s="104"/>
    </row>
    <row r="105" spans="1:6" ht="30" x14ac:dyDescent="0.2">
      <c r="A105" s="124" t="s">
        <v>36</v>
      </c>
      <c r="B105" s="67" t="s">
        <v>78</v>
      </c>
      <c r="C105" s="108" t="s">
        <v>77</v>
      </c>
      <c r="D105" s="109">
        <v>900</v>
      </c>
      <c r="E105" s="202">
        <v>0</v>
      </c>
      <c r="F105" s="198">
        <f>(D105*E105)</f>
        <v>0</v>
      </c>
    </row>
    <row r="106" spans="1:6" ht="15" x14ac:dyDescent="0.2">
      <c r="A106" s="124"/>
      <c r="B106" s="67"/>
      <c r="C106" s="108"/>
      <c r="D106" s="109"/>
      <c r="E106" s="202"/>
      <c r="F106" s="198"/>
    </row>
    <row r="107" spans="1:6" ht="30" x14ac:dyDescent="0.2">
      <c r="A107" s="107" t="s">
        <v>228</v>
      </c>
      <c r="B107" s="67" t="s">
        <v>229</v>
      </c>
      <c r="C107" s="108" t="s">
        <v>77</v>
      </c>
      <c r="D107" s="109">
        <v>300</v>
      </c>
      <c r="E107" s="17">
        <v>0</v>
      </c>
      <c r="F107" s="198">
        <f>(D107*E107)</f>
        <v>0</v>
      </c>
    </row>
    <row r="108" spans="1:6" ht="38.25" x14ac:dyDescent="0.2">
      <c r="A108" s="107"/>
      <c r="B108" s="51" t="s">
        <v>337</v>
      </c>
      <c r="C108" s="108"/>
      <c r="D108" s="109"/>
      <c r="E108" s="17"/>
      <c r="F108" s="198"/>
    </row>
    <row r="109" spans="1:6" ht="15" x14ac:dyDescent="0.2">
      <c r="A109" s="107"/>
      <c r="C109" s="108"/>
      <c r="D109" s="109"/>
      <c r="E109" s="17"/>
      <c r="F109" s="198"/>
    </row>
    <row r="110" spans="1:6" ht="75" x14ac:dyDescent="0.2">
      <c r="A110" s="123" t="s">
        <v>99</v>
      </c>
      <c r="B110" s="127" t="s">
        <v>98</v>
      </c>
      <c r="C110" s="108" t="s">
        <v>77</v>
      </c>
      <c r="D110" s="109">
        <v>250</v>
      </c>
      <c r="E110" s="17">
        <v>0</v>
      </c>
      <c r="F110" s="198">
        <f>(D110*E110)</f>
        <v>0</v>
      </c>
    </row>
    <row r="111" spans="1:6" ht="15" x14ac:dyDescent="0.2">
      <c r="A111" s="107"/>
      <c r="C111" s="108"/>
      <c r="D111" s="109"/>
      <c r="E111" s="17"/>
      <c r="F111" s="198"/>
    </row>
    <row r="112" spans="1:6" ht="30" x14ac:dyDescent="0.2">
      <c r="A112" s="123" t="s">
        <v>234</v>
      </c>
      <c r="B112" s="127" t="s">
        <v>233</v>
      </c>
      <c r="C112" s="108" t="s">
        <v>77</v>
      </c>
      <c r="D112" s="109">
        <v>215</v>
      </c>
      <c r="E112" s="17">
        <v>0</v>
      </c>
      <c r="F112" s="198">
        <f>(D112*E112)</f>
        <v>0</v>
      </c>
    </row>
    <row r="113" spans="1:6" ht="15" x14ac:dyDescent="0.2">
      <c r="A113" s="107"/>
      <c r="C113" s="108"/>
      <c r="D113" s="109"/>
      <c r="E113" s="17"/>
      <c r="F113" s="198"/>
    </row>
    <row r="114" spans="1:6" ht="30" x14ac:dyDescent="0.2">
      <c r="A114" s="123" t="s">
        <v>254</v>
      </c>
      <c r="B114" s="127" t="s">
        <v>255</v>
      </c>
      <c r="C114" s="108" t="s">
        <v>77</v>
      </c>
      <c r="D114" s="109">
        <v>35</v>
      </c>
      <c r="E114" s="17">
        <v>0</v>
      </c>
      <c r="F114" s="198">
        <f>(D114*E114)</f>
        <v>0</v>
      </c>
    </row>
    <row r="115" spans="1:6" ht="25.5" x14ac:dyDescent="0.2">
      <c r="A115" s="123"/>
      <c r="B115" s="115" t="s">
        <v>338</v>
      </c>
      <c r="C115" s="108"/>
      <c r="D115" s="109"/>
      <c r="E115" s="17"/>
      <c r="F115" s="198"/>
    </row>
    <row r="116" spans="1:6" s="140" customFormat="1" ht="15" x14ac:dyDescent="0.2">
      <c r="A116" s="107"/>
      <c r="B116" s="67"/>
      <c r="C116" s="108"/>
      <c r="D116" s="109"/>
      <c r="E116" s="17"/>
      <c r="F116" s="198"/>
    </row>
    <row r="117" spans="1:6" ht="15.75" x14ac:dyDescent="0.25">
      <c r="A117" s="75" t="s">
        <v>50</v>
      </c>
      <c r="B117" s="101" t="s">
        <v>51</v>
      </c>
      <c r="C117" s="105"/>
      <c r="D117" s="137"/>
      <c r="E117" s="16"/>
      <c r="F117" s="16"/>
    </row>
    <row r="118" spans="1:6" ht="15.75" x14ac:dyDescent="0.25">
      <c r="A118" s="75"/>
      <c r="B118" s="101"/>
      <c r="C118" s="105"/>
      <c r="D118" s="137"/>
      <c r="E118" s="16"/>
      <c r="F118" s="16"/>
    </row>
    <row r="119" spans="1:6" ht="30" x14ac:dyDescent="0.2">
      <c r="A119" s="107" t="s">
        <v>83</v>
      </c>
      <c r="B119" s="67" t="s">
        <v>82</v>
      </c>
      <c r="C119" s="108" t="s">
        <v>75</v>
      </c>
      <c r="D119" s="109">
        <v>1600</v>
      </c>
      <c r="E119" s="17">
        <v>0</v>
      </c>
      <c r="F119" s="198">
        <f>(D119*E119)</f>
        <v>0</v>
      </c>
    </row>
    <row r="120" spans="1:6" ht="15" x14ac:dyDescent="0.2">
      <c r="A120" s="107"/>
      <c r="B120" s="67"/>
      <c r="C120" s="108"/>
      <c r="D120" s="109"/>
      <c r="E120" s="17"/>
      <c r="F120" s="198"/>
    </row>
    <row r="121" spans="1:6" ht="31.5" x14ac:dyDescent="0.25">
      <c r="A121" s="75" t="s">
        <v>119</v>
      </c>
      <c r="B121" s="101" t="s">
        <v>120</v>
      </c>
      <c r="C121" s="105"/>
      <c r="D121" s="137"/>
      <c r="E121" s="16"/>
      <c r="F121" s="16"/>
    </row>
    <row r="122" spans="1:6" ht="15.75" x14ac:dyDescent="0.25">
      <c r="A122" s="75"/>
      <c r="B122" s="101"/>
      <c r="C122" s="105"/>
      <c r="D122" s="137"/>
      <c r="E122" s="16"/>
      <c r="F122" s="16"/>
    </row>
    <row r="123" spans="1:6" ht="45" x14ac:dyDescent="0.2">
      <c r="A123" s="107" t="s">
        <v>122</v>
      </c>
      <c r="B123" s="67" t="s">
        <v>121</v>
      </c>
      <c r="C123" s="108" t="s">
        <v>75</v>
      </c>
      <c r="D123" s="109">
        <v>1800</v>
      </c>
      <c r="E123" s="17">
        <v>0</v>
      </c>
      <c r="F123" s="198">
        <f>(D123*E123)</f>
        <v>0</v>
      </c>
    </row>
    <row r="124" spans="1:6" ht="15" x14ac:dyDescent="0.2">
      <c r="A124" s="107"/>
      <c r="B124" s="115"/>
      <c r="C124" s="108"/>
      <c r="D124" s="109"/>
      <c r="E124" s="17"/>
      <c r="F124" s="198"/>
    </row>
    <row r="125" spans="1:6" ht="15.75" x14ac:dyDescent="0.25">
      <c r="A125" s="75" t="s">
        <v>52</v>
      </c>
      <c r="B125" s="78" t="s">
        <v>53</v>
      </c>
      <c r="C125" s="105"/>
      <c r="D125" s="137"/>
      <c r="E125" s="16"/>
      <c r="F125" s="16"/>
    </row>
    <row r="126" spans="1:6" ht="15.75" x14ac:dyDescent="0.25">
      <c r="A126" s="75"/>
      <c r="B126" s="78"/>
      <c r="C126" s="105"/>
      <c r="D126" s="137"/>
      <c r="E126" s="16"/>
      <c r="F126" s="16"/>
    </row>
    <row r="127" spans="1:6" ht="30" x14ac:dyDescent="0.2">
      <c r="A127" s="123" t="s">
        <v>168</v>
      </c>
      <c r="B127" s="67" t="s">
        <v>167</v>
      </c>
      <c r="C127" s="108" t="s">
        <v>77</v>
      </c>
      <c r="D127" s="109">
        <v>370</v>
      </c>
      <c r="E127" s="17">
        <v>0</v>
      </c>
      <c r="F127" s="198">
        <f>(D127*E127)</f>
        <v>0</v>
      </c>
    </row>
    <row r="128" spans="1:6" ht="15.75" x14ac:dyDescent="0.25">
      <c r="A128" s="75"/>
      <c r="B128" s="51" t="s">
        <v>340</v>
      </c>
      <c r="C128" s="105"/>
      <c r="D128" s="137"/>
      <c r="E128" s="16"/>
      <c r="F128" s="16"/>
    </row>
    <row r="129" spans="1:11" ht="15.75" x14ac:dyDescent="0.25">
      <c r="A129" s="75"/>
      <c r="B129" s="78"/>
      <c r="C129" s="105"/>
      <c r="D129" s="137"/>
      <c r="E129" s="16"/>
      <c r="F129" s="16"/>
    </row>
    <row r="130" spans="1:11" ht="30" x14ac:dyDescent="0.2">
      <c r="A130" s="123" t="s">
        <v>236</v>
      </c>
      <c r="B130" s="67" t="s">
        <v>235</v>
      </c>
      <c r="C130" s="108" t="s">
        <v>77</v>
      </c>
      <c r="D130" s="109">
        <v>465</v>
      </c>
      <c r="E130" s="17">
        <v>0</v>
      </c>
      <c r="F130" s="198">
        <f>(D130*E130)</f>
        <v>0</v>
      </c>
    </row>
    <row r="131" spans="1:11" ht="21" customHeight="1" x14ac:dyDescent="0.2">
      <c r="A131" s="123"/>
      <c r="B131" s="51" t="s">
        <v>339</v>
      </c>
      <c r="C131" s="108"/>
      <c r="D131" s="109"/>
      <c r="E131" s="17"/>
      <c r="F131" s="198"/>
    </row>
    <row r="132" spans="1:11" ht="15" x14ac:dyDescent="0.2">
      <c r="A132" s="123"/>
      <c r="C132" s="108"/>
      <c r="D132" s="109"/>
      <c r="E132" s="17"/>
      <c r="F132" s="198"/>
    </row>
    <row r="133" spans="1:11" ht="30" x14ac:dyDescent="0.2">
      <c r="A133" s="123" t="s">
        <v>169</v>
      </c>
      <c r="B133" s="67" t="s">
        <v>341</v>
      </c>
      <c r="C133" s="108" t="s">
        <v>77</v>
      </c>
      <c r="D133" s="109">
        <v>50</v>
      </c>
      <c r="E133" s="17">
        <v>0</v>
      </c>
      <c r="F133" s="198">
        <f>(D133*E133)</f>
        <v>0</v>
      </c>
    </row>
    <row r="134" spans="1:11" ht="15" x14ac:dyDescent="0.2">
      <c r="A134" s="123"/>
      <c r="C134" s="108"/>
      <c r="D134" s="109"/>
      <c r="E134" s="17"/>
      <c r="F134" s="198"/>
    </row>
    <row r="135" spans="1:11" ht="30" x14ac:dyDescent="0.2">
      <c r="A135" s="123" t="s">
        <v>170</v>
      </c>
      <c r="B135" s="67" t="s">
        <v>256</v>
      </c>
      <c r="C135" s="108" t="s">
        <v>77</v>
      </c>
      <c r="D135" s="109">
        <v>360</v>
      </c>
      <c r="E135" s="17">
        <v>0</v>
      </c>
      <c r="F135" s="198">
        <f>(D135*E135)</f>
        <v>0</v>
      </c>
    </row>
    <row r="136" spans="1:11" ht="15" x14ac:dyDescent="0.2">
      <c r="A136" s="107"/>
      <c r="B136" s="67"/>
      <c r="C136" s="108"/>
      <c r="D136" s="109"/>
      <c r="E136" s="17"/>
      <c r="F136" s="198"/>
    </row>
    <row r="137" spans="1:11" ht="15.75" x14ac:dyDescent="0.25">
      <c r="A137" s="75" t="s">
        <v>54</v>
      </c>
      <c r="B137" s="78" t="s">
        <v>55</v>
      </c>
      <c r="C137" s="105"/>
      <c r="D137" s="137"/>
      <c r="E137" s="16"/>
      <c r="F137" s="16"/>
    </row>
    <row r="138" spans="1:11" ht="15.75" x14ac:dyDescent="0.25">
      <c r="A138" s="75"/>
      <c r="B138" s="78"/>
      <c r="C138" s="105"/>
      <c r="D138" s="137"/>
      <c r="E138" s="16"/>
      <c r="F138" s="16"/>
    </row>
    <row r="139" spans="1:11" ht="42.75" x14ac:dyDescent="0.2">
      <c r="A139" s="124" t="s">
        <v>37</v>
      </c>
      <c r="B139" s="67" t="s">
        <v>342</v>
      </c>
      <c r="C139" s="108" t="s">
        <v>75</v>
      </c>
      <c r="D139" s="109">
        <v>1670</v>
      </c>
      <c r="E139" s="17">
        <v>0</v>
      </c>
      <c r="F139" s="198">
        <f>(D139*E139)</f>
        <v>0</v>
      </c>
      <c r="J139" s="141"/>
      <c r="K139" s="141"/>
    </row>
    <row r="140" spans="1:11" ht="15" x14ac:dyDescent="0.2">
      <c r="A140" s="124"/>
      <c r="B140" s="67"/>
      <c r="C140" s="108"/>
      <c r="D140" s="109"/>
      <c r="E140" s="17"/>
      <c r="F140" s="198"/>
    </row>
    <row r="141" spans="1:11" ht="18" x14ac:dyDescent="0.2">
      <c r="A141" s="124" t="s">
        <v>38</v>
      </c>
      <c r="B141" s="142" t="s">
        <v>39</v>
      </c>
      <c r="C141" s="108" t="s">
        <v>75</v>
      </c>
      <c r="D141" s="109">
        <v>1930</v>
      </c>
      <c r="E141" s="17">
        <v>0</v>
      </c>
      <c r="F141" s="198">
        <f>(D141*E141)</f>
        <v>0</v>
      </c>
    </row>
    <row r="142" spans="1:11" ht="25.5" x14ac:dyDescent="0.2">
      <c r="A142" s="124"/>
      <c r="B142" s="112" t="s">
        <v>123</v>
      </c>
      <c r="C142" s="108"/>
      <c r="D142" s="109"/>
      <c r="E142" s="17"/>
      <c r="F142" s="198"/>
    </row>
    <row r="143" spans="1:11" ht="15.75" x14ac:dyDescent="0.25">
      <c r="A143" s="75"/>
      <c r="B143" s="78"/>
      <c r="C143" s="105"/>
      <c r="D143" s="137"/>
      <c r="E143" s="16"/>
      <c r="F143" s="16"/>
    </row>
    <row r="144" spans="1:11" ht="30" x14ac:dyDescent="0.2">
      <c r="A144" s="124" t="s">
        <v>344</v>
      </c>
      <c r="B144" s="142" t="s">
        <v>343</v>
      </c>
      <c r="C144" s="108" t="s">
        <v>18</v>
      </c>
      <c r="D144" s="109">
        <v>270</v>
      </c>
      <c r="E144" s="17">
        <v>0</v>
      </c>
      <c r="F144" s="198">
        <f>(D144*E144)</f>
        <v>0</v>
      </c>
    </row>
    <row r="145" spans="1:6" ht="15" x14ac:dyDescent="0.2">
      <c r="A145" s="124"/>
      <c r="B145" s="112" t="s">
        <v>251</v>
      </c>
      <c r="C145" s="108"/>
      <c r="D145" s="109"/>
      <c r="E145" s="17"/>
      <c r="F145" s="198"/>
    </row>
    <row r="146" spans="1:6" ht="15.75" x14ac:dyDescent="0.25">
      <c r="A146" s="75"/>
      <c r="B146" s="78"/>
      <c r="C146" s="105"/>
      <c r="D146" s="137"/>
      <c r="E146" s="16"/>
      <c r="F146" s="16"/>
    </row>
    <row r="147" spans="1:6" ht="31.5" x14ac:dyDescent="0.25">
      <c r="A147" s="75" t="s">
        <v>70</v>
      </c>
      <c r="B147" s="101" t="s">
        <v>71</v>
      </c>
      <c r="C147" s="105"/>
      <c r="D147" s="137"/>
      <c r="E147" s="16"/>
      <c r="F147" s="16"/>
    </row>
    <row r="148" spans="1:6" ht="15" x14ac:dyDescent="0.2">
      <c r="A148" s="66"/>
      <c r="B148" s="67"/>
      <c r="C148" s="108"/>
      <c r="D148" s="109"/>
      <c r="E148" s="17"/>
      <c r="F148" s="198"/>
    </row>
    <row r="149" spans="1:6" ht="30" x14ac:dyDescent="0.2">
      <c r="A149" s="107" t="s">
        <v>346</v>
      </c>
      <c r="B149" s="67" t="s">
        <v>345</v>
      </c>
      <c r="C149" s="108" t="s">
        <v>72</v>
      </c>
      <c r="D149" s="109">
        <f>SUM(D155+D158+D160)</f>
        <v>948.3</v>
      </c>
      <c r="E149" s="17">
        <v>0</v>
      </c>
      <c r="F149" s="198">
        <f>(D149*E149)</f>
        <v>0</v>
      </c>
    </row>
    <row r="150" spans="1:6" ht="15" x14ac:dyDescent="0.2">
      <c r="A150" s="107"/>
      <c r="B150" s="67"/>
      <c r="C150" s="108"/>
      <c r="D150" s="109"/>
      <c r="E150" s="17"/>
      <c r="F150" s="198"/>
    </row>
    <row r="151" spans="1:6" ht="30" x14ac:dyDescent="0.2">
      <c r="A151" s="107" t="s">
        <v>87</v>
      </c>
      <c r="B151" s="67" t="s">
        <v>237</v>
      </c>
      <c r="C151" s="108" t="s">
        <v>77</v>
      </c>
      <c r="D151" s="109">
        <f>D105-((D139+D200)*0.2)</f>
        <v>514</v>
      </c>
      <c r="E151" s="17">
        <v>0</v>
      </c>
      <c r="F151" s="198">
        <f>(D151*E151)</f>
        <v>0</v>
      </c>
    </row>
    <row r="152" spans="1:6" ht="15" x14ac:dyDescent="0.2">
      <c r="A152" s="107"/>
      <c r="B152" s="67"/>
      <c r="C152" s="108"/>
      <c r="D152" s="109"/>
      <c r="E152" s="17"/>
      <c r="F152" s="198"/>
    </row>
    <row r="153" spans="1:6" ht="18" x14ac:dyDescent="0.2">
      <c r="A153" s="107" t="s">
        <v>88</v>
      </c>
      <c r="B153" s="67" t="s">
        <v>89</v>
      </c>
      <c r="C153" s="108" t="s">
        <v>75</v>
      </c>
      <c r="D153" s="109">
        <f>0.1*D149</f>
        <v>94.83</v>
      </c>
      <c r="E153" s="17">
        <v>0</v>
      </c>
      <c r="F153" s="198">
        <f>(D153*E153)</f>
        <v>0</v>
      </c>
    </row>
    <row r="154" spans="1:6" ht="15" x14ac:dyDescent="0.2">
      <c r="A154" s="107"/>
      <c r="B154" s="67"/>
      <c r="C154" s="108"/>
      <c r="D154" s="109"/>
      <c r="E154" s="17"/>
      <c r="F154" s="198"/>
    </row>
    <row r="155" spans="1:6" ht="45" x14ac:dyDescent="0.2">
      <c r="A155" s="107" t="s">
        <v>74</v>
      </c>
      <c r="B155" s="67" t="s">
        <v>85</v>
      </c>
      <c r="C155" s="108" t="s">
        <v>72</v>
      </c>
      <c r="D155" s="109">
        <f>(D107+D110+D112+D114-D135)*2</f>
        <v>880</v>
      </c>
      <c r="E155" s="17">
        <v>0</v>
      </c>
      <c r="F155" s="198">
        <f>(D155*E155)</f>
        <v>0</v>
      </c>
    </row>
    <row r="156" spans="1:6" ht="38.25" x14ac:dyDescent="0.2">
      <c r="A156" s="107"/>
      <c r="B156" s="112" t="s">
        <v>347</v>
      </c>
      <c r="C156" s="108"/>
      <c r="D156" s="109"/>
      <c r="E156" s="17"/>
      <c r="F156" s="198"/>
    </row>
    <row r="157" spans="1:6" ht="15" x14ac:dyDescent="0.2">
      <c r="A157" s="143"/>
      <c r="B157" s="67"/>
      <c r="C157" s="108"/>
      <c r="D157" s="109"/>
      <c r="E157" s="17"/>
      <c r="F157" s="198"/>
    </row>
    <row r="158" spans="1:6" ht="45" x14ac:dyDescent="0.2">
      <c r="A158" s="124" t="s">
        <v>73</v>
      </c>
      <c r="B158" s="67" t="s">
        <v>86</v>
      </c>
      <c r="C158" s="108" t="s">
        <v>72</v>
      </c>
      <c r="D158" s="109">
        <f>((D71*0.04)+(D74*0.1))*2</f>
        <v>33</v>
      </c>
      <c r="E158" s="17">
        <v>0</v>
      </c>
      <c r="F158" s="198">
        <f>(D158*E158)</f>
        <v>0</v>
      </c>
    </row>
    <row r="159" spans="1:6" ht="15" x14ac:dyDescent="0.2">
      <c r="A159" s="124"/>
      <c r="B159" s="67"/>
      <c r="C159" s="108"/>
      <c r="D159" s="109"/>
      <c r="E159" s="17"/>
      <c r="F159" s="198"/>
    </row>
    <row r="160" spans="1:6" ht="45" x14ac:dyDescent="0.2">
      <c r="A160" s="124" t="s">
        <v>79</v>
      </c>
      <c r="B160" s="67" t="s">
        <v>84</v>
      </c>
      <c r="C160" s="108" t="s">
        <v>72</v>
      </c>
      <c r="D160" s="109">
        <f>((D81*0.124)+(D83*0.5)*2.1)</f>
        <v>35.299999999999997</v>
      </c>
      <c r="E160" s="17">
        <v>0</v>
      </c>
      <c r="F160" s="198">
        <f>(D160*E160)</f>
        <v>0</v>
      </c>
    </row>
    <row r="161" spans="1:6" ht="15" x14ac:dyDescent="0.2">
      <c r="A161" s="124"/>
      <c r="B161" s="67"/>
      <c r="C161" s="108"/>
      <c r="D161" s="109"/>
      <c r="E161" s="17"/>
      <c r="F161" s="198"/>
    </row>
    <row r="162" spans="1:6" ht="18" x14ac:dyDescent="0.2">
      <c r="A162" s="124" t="s">
        <v>90</v>
      </c>
      <c r="B162" s="67" t="s">
        <v>91</v>
      </c>
      <c r="C162" s="108" t="s">
        <v>77</v>
      </c>
      <c r="D162" s="109">
        <f>D110+D112+D114</f>
        <v>500</v>
      </c>
      <c r="E162" s="17">
        <v>0</v>
      </c>
      <c r="F162" s="198">
        <f>(D162*E162)</f>
        <v>0</v>
      </c>
    </row>
    <row r="163" spans="1:6" ht="15" x14ac:dyDescent="0.2">
      <c r="A163" s="124"/>
      <c r="B163" s="67"/>
      <c r="C163" s="108"/>
      <c r="D163" s="109"/>
      <c r="E163" s="17"/>
      <c r="F163" s="198"/>
    </row>
    <row r="164" spans="1:6" ht="15.75" x14ac:dyDescent="0.25">
      <c r="A164" s="144"/>
      <c r="B164" s="145" t="s">
        <v>1</v>
      </c>
      <c r="C164" s="105"/>
      <c r="D164" s="137"/>
      <c r="E164" s="16"/>
      <c r="F164" s="16">
        <f>SUM(F103:F163)</f>
        <v>0</v>
      </c>
    </row>
    <row r="165" spans="1:6" ht="12.75" customHeight="1" x14ac:dyDescent="0.25">
      <c r="A165" s="144"/>
      <c r="B165" s="145"/>
      <c r="C165" s="105"/>
      <c r="D165" s="137"/>
      <c r="E165" s="104"/>
      <c r="F165" s="104"/>
    </row>
    <row r="166" spans="1:6" ht="15.75" x14ac:dyDescent="0.25">
      <c r="A166" s="75" t="s">
        <v>28</v>
      </c>
      <c r="B166" s="101" t="s">
        <v>34</v>
      </c>
      <c r="C166" s="105"/>
      <c r="D166" s="137"/>
      <c r="E166" s="104"/>
      <c r="F166" s="104"/>
    </row>
    <row r="167" spans="1:6" ht="64.5" customHeight="1" x14ac:dyDescent="0.2">
      <c r="A167" s="75"/>
      <c r="B167" s="146" t="s">
        <v>267</v>
      </c>
      <c r="C167" s="146"/>
      <c r="D167" s="146"/>
      <c r="E167" s="146"/>
      <c r="F167" s="146"/>
    </row>
    <row r="168" spans="1:6" ht="15.75" x14ac:dyDescent="0.25">
      <c r="A168" s="75" t="s">
        <v>56</v>
      </c>
      <c r="B168" s="101" t="s">
        <v>57</v>
      </c>
      <c r="C168" s="105"/>
      <c r="D168" s="137"/>
      <c r="E168" s="104"/>
      <c r="F168" s="104"/>
    </row>
    <row r="169" spans="1:6" ht="15.75" x14ac:dyDescent="0.25">
      <c r="A169" s="75" t="s">
        <v>58</v>
      </c>
      <c r="B169" s="147" t="s">
        <v>59</v>
      </c>
      <c r="C169" s="105"/>
      <c r="D169" s="137"/>
      <c r="E169" s="104"/>
      <c r="F169" s="104"/>
    </row>
    <row r="170" spans="1:6" ht="15.75" x14ac:dyDescent="0.25">
      <c r="A170" s="75"/>
      <c r="B170" s="147"/>
      <c r="C170" s="105"/>
      <c r="D170" s="137"/>
      <c r="E170" s="104"/>
      <c r="F170" s="104"/>
    </row>
    <row r="171" spans="1:6" ht="45" x14ac:dyDescent="0.2">
      <c r="A171" s="107" t="s">
        <v>349</v>
      </c>
      <c r="B171" s="67" t="s">
        <v>348</v>
      </c>
      <c r="C171" s="108" t="s">
        <v>77</v>
      </c>
      <c r="D171" s="109">
        <v>281</v>
      </c>
      <c r="E171" s="17">
        <v>0</v>
      </c>
      <c r="F171" s="198">
        <f>(D171*E171)</f>
        <v>0</v>
      </c>
    </row>
    <row r="172" spans="1:6" ht="15" x14ac:dyDescent="0.2">
      <c r="A172" s="107"/>
      <c r="B172" s="51" t="s">
        <v>238</v>
      </c>
      <c r="C172" s="108"/>
      <c r="D172" s="109"/>
      <c r="E172" s="17"/>
      <c r="F172" s="198"/>
    </row>
    <row r="173" spans="1:6" ht="15" x14ac:dyDescent="0.2">
      <c r="A173" s="107"/>
      <c r="C173" s="108"/>
      <c r="D173" s="109"/>
      <c r="E173" s="17"/>
      <c r="F173" s="198"/>
    </row>
    <row r="174" spans="1:6" ht="47.25" x14ac:dyDescent="0.25">
      <c r="A174" s="75" t="s">
        <v>61</v>
      </c>
      <c r="B174" s="148" t="s">
        <v>60</v>
      </c>
      <c r="C174" s="105"/>
      <c r="D174" s="137"/>
      <c r="E174" s="16"/>
      <c r="F174" s="16"/>
    </row>
    <row r="175" spans="1:6" ht="15.75" x14ac:dyDescent="0.25">
      <c r="A175" s="149"/>
      <c r="B175" s="150"/>
      <c r="C175" s="151"/>
      <c r="D175" s="137"/>
      <c r="E175" s="203"/>
      <c r="F175" s="203"/>
    </row>
    <row r="176" spans="1:6" ht="45" x14ac:dyDescent="0.2">
      <c r="A176" s="153" t="s">
        <v>126</v>
      </c>
      <c r="B176" s="154" t="s">
        <v>350</v>
      </c>
      <c r="C176" s="108" t="s">
        <v>75</v>
      </c>
      <c r="D176" s="109">
        <v>390</v>
      </c>
      <c r="E176" s="17">
        <v>0</v>
      </c>
      <c r="F176" s="198">
        <f>(D176*E176)</f>
        <v>0</v>
      </c>
    </row>
    <row r="177" spans="1:6" ht="25.5" x14ac:dyDescent="0.2">
      <c r="A177" s="107"/>
      <c r="B177" s="51" t="s">
        <v>351</v>
      </c>
      <c r="C177" s="108"/>
      <c r="D177" s="109"/>
      <c r="E177" s="17"/>
      <c r="F177" s="198"/>
    </row>
    <row r="178" spans="1:6" ht="15" x14ac:dyDescent="0.2">
      <c r="A178" s="107"/>
      <c r="C178" s="108"/>
      <c r="D178" s="109"/>
      <c r="E178" s="17"/>
      <c r="F178" s="198"/>
    </row>
    <row r="179" spans="1:6" ht="15.75" x14ac:dyDescent="0.25">
      <c r="A179" s="75" t="s">
        <v>62</v>
      </c>
      <c r="B179" s="101" t="s">
        <v>63</v>
      </c>
      <c r="C179" s="105"/>
      <c r="D179" s="137"/>
      <c r="E179" s="16"/>
      <c r="F179" s="16"/>
    </row>
    <row r="180" spans="1:6" ht="31.5" x14ac:dyDescent="0.25">
      <c r="A180" s="155" t="s">
        <v>80</v>
      </c>
      <c r="B180" s="156" t="s">
        <v>81</v>
      </c>
      <c r="C180" s="108"/>
      <c r="D180" s="109"/>
      <c r="E180" s="17"/>
      <c r="F180" s="198"/>
    </row>
    <row r="181" spans="1:6" ht="15.75" x14ac:dyDescent="0.25">
      <c r="A181" s="155"/>
      <c r="B181" s="156"/>
      <c r="C181" s="108"/>
      <c r="D181" s="109"/>
      <c r="E181" s="17"/>
      <c r="F181" s="198"/>
    </row>
    <row r="182" spans="1:6" ht="45" x14ac:dyDescent="0.2">
      <c r="A182" s="157" t="s">
        <v>103</v>
      </c>
      <c r="B182" s="158" t="s">
        <v>352</v>
      </c>
      <c r="C182" s="108" t="s">
        <v>75</v>
      </c>
      <c r="D182" s="110">
        <v>800</v>
      </c>
      <c r="E182" s="17">
        <v>0</v>
      </c>
      <c r="F182" s="198">
        <f>(D182*E182)</f>
        <v>0</v>
      </c>
    </row>
    <row r="183" spans="1:6" ht="15" x14ac:dyDescent="0.2">
      <c r="A183" s="124"/>
      <c r="B183" s="158"/>
      <c r="C183" s="108"/>
      <c r="D183" s="110"/>
      <c r="E183" s="17"/>
      <c r="F183" s="198"/>
    </row>
    <row r="184" spans="1:6" ht="45" x14ac:dyDescent="0.2">
      <c r="A184" s="159" t="s">
        <v>171</v>
      </c>
      <c r="B184" s="160" t="s">
        <v>353</v>
      </c>
      <c r="C184" s="108" t="s">
        <v>75</v>
      </c>
      <c r="D184" s="161">
        <v>385</v>
      </c>
      <c r="E184" s="204">
        <v>0</v>
      </c>
      <c r="F184" s="204">
        <f>(D184*E184)</f>
        <v>0</v>
      </c>
    </row>
    <row r="185" spans="1:6" ht="15" x14ac:dyDescent="0.2">
      <c r="A185" s="124"/>
      <c r="B185" s="158"/>
      <c r="C185" s="108"/>
      <c r="D185" s="110"/>
      <c r="E185" s="17"/>
      <c r="F185" s="198"/>
    </row>
    <row r="186" spans="1:6" s="164" customFormat="1" ht="30" x14ac:dyDescent="0.2">
      <c r="A186" s="162" t="s">
        <v>355</v>
      </c>
      <c r="B186" s="163" t="s">
        <v>354</v>
      </c>
      <c r="C186" s="108" t="s">
        <v>75</v>
      </c>
      <c r="D186" s="161">
        <v>385</v>
      </c>
      <c r="E186" s="204">
        <v>0</v>
      </c>
      <c r="F186" s="204">
        <f>(D186*E186)</f>
        <v>0</v>
      </c>
    </row>
    <row r="187" spans="1:6" s="164" customFormat="1" ht="15" x14ac:dyDescent="0.2">
      <c r="A187" s="165"/>
      <c r="B187" s="166"/>
      <c r="C187" s="119"/>
      <c r="D187" s="161"/>
      <c r="E187" s="204"/>
      <c r="F187" s="204"/>
    </row>
    <row r="188" spans="1:6" ht="15.75" x14ac:dyDescent="0.25">
      <c r="A188" s="85" t="s">
        <v>92</v>
      </c>
      <c r="B188" s="167" t="s">
        <v>94</v>
      </c>
      <c r="C188" s="168"/>
      <c r="D188" s="169"/>
      <c r="E188" s="205"/>
      <c r="F188" s="205"/>
    </row>
    <row r="189" spans="1:6" ht="15.75" x14ac:dyDescent="0.25">
      <c r="A189" s="85" t="s">
        <v>95</v>
      </c>
      <c r="B189" s="167" t="s">
        <v>93</v>
      </c>
      <c r="C189" s="168"/>
      <c r="D189" s="169"/>
      <c r="E189" s="205"/>
      <c r="F189" s="205"/>
    </row>
    <row r="190" spans="1:6" ht="15.75" x14ac:dyDescent="0.25">
      <c r="A190" s="85"/>
      <c r="B190" s="167"/>
      <c r="C190" s="168"/>
      <c r="D190" s="169"/>
      <c r="E190" s="205"/>
      <c r="F190" s="205"/>
    </row>
    <row r="191" spans="1:6" ht="45" x14ac:dyDescent="0.2">
      <c r="A191" s="123" t="s">
        <v>96</v>
      </c>
      <c r="B191" s="170" t="s">
        <v>97</v>
      </c>
      <c r="C191" s="108" t="s">
        <v>76</v>
      </c>
      <c r="D191" s="109">
        <v>410</v>
      </c>
      <c r="E191" s="17">
        <v>0</v>
      </c>
      <c r="F191" s="198">
        <f>(D191*E191)</f>
        <v>0</v>
      </c>
    </row>
    <row r="192" spans="1:6" ht="15" x14ac:dyDescent="0.2">
      <c r="A192" s="123"/>
      <c r="B192" s="170"/>
      <c r="C192" s="108"/>
      <c r="D192" s="109"/>
      <c r="E192" s="17"/>
      <c r="F192" s="198"/>
    </row>
    <row r="193" spans="1:6" ht="45" x14ac:dyDescent="0.2">
      <c r="A193" s="123" t="s">
        <v>248</v>
      </c>
      <c r="B193" s="170" t="s">
        <v>247</v>
      </c>
      <c r="C193" s="108" t="s">
        <v>76</v>
      </c>
      <c r="D193" s="109">
        <v>490</v>
      </c>
      <c r="E193" s="17">
        <v>0</v>
      </c>
      <c r="F193" s="198">
        <f>(D193*E193)</f>
        <v>0</v>
      </c>
    </row>
    <row r="194" spans="1:6" ht="15" x14ac:dyDescent="0.2">
      <c r="A194" s="123"/>
      <c r="B194" s="171" t="s">
        <v>129</v>
      </c>
      <c r="C194" s="108"/>
      <c r="D194" s="109"/>
      <c r="E194" s="17"/>
      <c r="F194" s="198"/>
    </row>
    <row r="195" spans="1:6" ht="15" x14ac:dyDescent="0.2">
      <c r="A195" s="123"/>
      <c r="B195" s="170"/>
      <c r="C195" s="108"/>
      <c r="D195" s="109"/>
      <c r="E195" s="17"/>
      <c r="F195" s="198"/>
    </row>
    <row r="196" spans="1:6" ht="45" x14ac:dyDescent="0.2">
      <c r="A196" s="123" t="s">
        <v>128</v>
      </c>
      <c r="B196" s="170" t="s">
        <v>127</v>
      </c>
      <c r="C196" s="108" t="s">
        <v>76</v>
      </c>
      <c r="D196" s="109">
        <v>100</v>
      </c>
      <c r="E196" s="17">
        <v>0</v>
      </c>
      <c r="F196" s="198">
        <f>(D196*E196)</f>
        <v>0</v>
      </c>
    </row>
    <row r="197" spans="1:6" ht="15" x14ac:dyDescent="0.2">
      <c r="A197" s="172"/>
      <c r="B197" s="171"/>
      <c r="C197" s="108"/>
      <c r="D197" s="109"/>
      <c r="E197" s="17"/>
      <c r="F197" s="198"/>
    </row>
    <row r="198" spans="1:6" ht="15.75" x14ac:dyDescent="0.25">
      <c r="A198" s="75" t="s">
        <v>64</v>
      </c>
      <c r="B198" s="101" t="s">
        <v>65</v>
      </c>
      <c r="C198" s="105"/>
      <c r="D198" s="137"/>
      <c r="E198" s="16"/>
      <c r="F198" s="16"/>
    </row>
    <row r="199" spans="1:6" ht="15" x14ac:dyDescent="0.2">
      <c r="A199" s="107"/>
      <c r="B199" s="67"/>
      <c r="C199" s="108"/>
      <c r="D199" s="109"/>
      <c r="E199" s="17"/>
      <c r="F199" s="198"/>
    </row>
    <row r="200" spans="1:6" ht="30" x14ac:dyDescent="0.2">
      <c r="A200" s="107" t="s">
        <v>125</v>
      </c>
      <c r="B200" s="67" t="s">
        <v>124</v>
      </c>
      <c r="C200" s="108" t="s">
        <v>75</v>
      </c>
      <c r="D200" s="109">
        <v>260</v>
      </c>
      <c r="E200" s="17">
        <v>0</v>
      </c>
      <c r="F200" s="198">
        <f>(D200*E200)</f>
        <v>0</v>
      </c>
    </row>
    <row r="201" spans="1:6" ht="15" x14ac:dyDescent="0.2">
      <c r="A201" s="107"/>
      <c r="B201" s="67"/>
      <c r="C201" s="108"/>
      <c r="D201" s="109"/>
      <c r="E201" s="17"/>
      <c r="F201" s="198"/>
    </row>
    <row r="202" spans="1:6" ht="15.75" x14ac:dyDescent="0.25">
      <c r="A202" s="75"/>
      <c r="B202" s="145" t="s">
        <v>2</v>
      </c>
      <c r="C202" s="105"/>
      <c r="D202" s="137"/>
      <c r="E202" s="16"/>
      <c r="F202" s="16">
        <f>SUM(F169:F201)</f>
        <v>0</v>
      </c>
    </row>
    <row r="203" spans="1:6" ht="15.75" x14ac:dyDescent="0.25">
      <c r="A203" s="75"/>
      <c r="B203" s="145"/>
      <c r="C203" s="105"/>
      <c r="D203" s="137"/>
      <c r="E203" s="104"/>
      <c r="F203" s="104"/>
    </row>
    <row r="204" spans="1:6" ht="15.75" x14ac:dyDescent="0.25">
      <c r="A204" s="75" t="s">
        <v>7</v>
      </c>
      <c r="B204" s="101" t="s">
        <v>21</v>
      </c>
      <c r="C204" s="105"/>
      <c r="D204" s="137"/>
      <c r="E204" s="104"/>
      <c r="F204" s="104"/>
    </row>
    <row r="205" spans="1:6" ht="66" customHeight="1" x14ac:dyDescent="0.2">
      <c r="A205" s="75"/>
      <c r="B205" s="106" t="s">
        <v>267</v>
      </c>
      <c r="C205" s="106"/>
      <c r="D205" s="106"/>
      <c r="E205" s="106"/>
      <c r="F205" s="106"/>
    </row>
    <row r="206" spans="1:6" ht="15.75" x14ac:dyDescent="0.25">
      <c r="A206" s="75"/>
      <c r="B206" s="145"/>
      <c r="C206" s="105"/>
      <c r="D206" s="137"/>
      <c r="E206" s="104"/>
      <c r="F206" s="104"/>
    </row>
    <row r="207" spans="1:6" ht="24" customHeight="1" x14ac:dyDescent="0.2">
      <c r="A207" s="75" t="s">
        <v>130</v>
      </c>
      <c r="B207" s="173" t="s">
        <v>131</v>
      </c>
      <c r="C207" s="174"/>
      <c r="D207" s="109"/>
      <c r="E207" s="110"/>
      <c r="F207" s="111"/>
    </row>
    <row r="208" spans="1:6" ht="60" x14ac:dyDescent="0.2">
      <c r="A208" s="63" t="s">
        <v>358</v>
      </c>
      <c r="B208" s="67" t="s">
        <v>359</v>
      </c>
      <c r="C208" s="174" t="s">
        <v>76</v>
      </c>
      <c r="D208" s="109">
        <v>162</v>
      </c>
      <c r="E208" s="17">
        <v>0</v>
      </c>
      <c r="F208" s="198">
        <f>(D208*E208)</f>
        <v>0</v>
      </c>
    </row>
    <row r="209" spans="1:6" ht="15.75" x14ac:dyDescent="0.25">
      <c r="A209" s="75"/>
      <c r="B209" s="145"/>
      <c r="C209" s="105"/>
      <c r="D209" s="137"/>
      <c r="E209" s="16"/>
      <c r="F209" s="16"/>
    </row>
    <row r="210" spans="1:6" ht="60" x14ac:dyDescent="0.2">
      <c r="A210" s="63" t="s">
        <v>358</v>
      </c>
      <c r="B210" s="67" t="s">
        <v>394</v>
      </c>
      <c r="C210" s="174" t="s">
        <v>76</v>
      </c>
      <c r="D210" s="109">
        <v>49</v>
      </c>
      <c r="E210" s="17">
        <v>0</v>
      </c>
      <c r="F210" s="198">
        <f>(D210*E210)</f>
        <v>0</v>
      </c>
    </row>
    <row r="211" spans="1:6" ht="15" x14ac:dyDescent="0.2">
      <c r="A211" s="63"/>
      <c r="B211" s="112"/>
      <c r="C211" s="174"/>
      <c r="D211" s="109"/>
      <c r="E211" s="17"/>
      <c r="F211" s="198"/>
    </row>
    <row r="212" spans="1:6" ht="15.75" x14ac:dyDescent="0.2">
      <c r="A212" s="75" t="s">
        <v>132</v>
      </c>
      <c r="B212" s="173" t="s">
        <v>133</v>
      </c>
      <c r="C212" s="174"/>
      <c r="D212" s="109"/>
      <c r="E212" s="17"/>
      <c r="F212" s="198"/>
    </row>
    <row r="213" spans="1:6" ht="15.75" x14ac:dyDescent="0.2">
      <c r="A213" s="75"/>
      <c r="B213" s="173"/>
      <c r="C213" s="174"/>
      <c r="D213" s="109"/>
      <c r="E213" s="17"/>
      <c r="F213" s="198"/>
    </row>
    <row r="214" spans="1:6" ht="45" x14ac:dyDescent="0.2">
      <c r="A214" s="63" t="s">
        <v>364</v>
      </c>
      <c r="B214" s="142" t="s">
        <v>363</v>
      </c>
      <c r="C214" s="174" t="s">
        <v>18</v>
      </c>
      <c r="D214" s="109">
        <v>5</v>
      </c>
      <c r="E214" s="17">
        <v>0</v>
      </c>
      <c r="F214" s="198">
        <f>(D214*E214)</f>
        <v>0</v>
      </c>
    </row>
    <row r="215" spans="1:6" ht="15.75" x14ac:dyDescent="0.25">
      <c r="A215" s="75"/>
      <c r="B215" s="115" t="s">
        <v>362</v>
      </c>
      <c r="C215" s="105"/>
      <c r="D215" s="137"/>
      <c r="E215" s="16"/>
      <c r="F215" s="16"/>
    </row>
    <row r="216" spans="1:6" ht="15.75" x14ac:dyDescent="0.2">
      <c r="A216" s="75"/>
      <c r="B216" s="173"/>
      <c r="C216" s="174"/>
      <c r="D216" s="109"/>
      <c r="E216" s="17"/>
      <c r="F216" s="198"/>
    </row>
    <row r="217" spans="1:6" ht="60" x14ac:dyDescent="0.2">
      <c r="A217" s="63" t="s">
        <v>261</v>
      </c>
      <c r="B217" s="67" t="s">
        <v>262</v>
      </c>
      <c r="C217" s="174" t="s">
        <v>18</v>
      </c>
      <c r="D217" s="109">
        <v>5</v>
      </c>
      <c r="E217" s="17">
        <v>0</v>
      </c>
      <c r="F217" s="198">
        <f>(D217*E217)</f>
        <v>0</v>
      </c>
    </row>
    <row r="218" spans="1:6" ht="15" x14ac:dyDescent="0.2">
      <c r="A218" s="63"/>
      <c r="B218" s="51" t="s">
        <v>260</v>
      </c>
      <c r="C218" s="174"/>
      <c r="D218" s="109"/>
      <c r="E218" s="17"/>
      <c r="F218" s="198"/>
    </row>
    <row r="219" spans="1:6" ht="15.75" x14ac:dyDescent="0.25">
      <c r="A219" s="75"/>
      <c r="B219" s="145"/>
      <c r="C219" s="105"/>
      <c r="D219" s="137"/>
      <c r="E219" s="16"/>
      <c r="F219" s="16"/>
    </row>
    <row r="220" spans="1:6" ht="15.75" x14ac:dyDescent="0.2">
      <c r="A220" s="75" t="s">
        <v>172</v>
      </c>
      <c r="B220" s="173" t="s">
        <v>173</v>
      </c>
      <c r="C220" s="174"/>
      <c r="D220" s="109"/>
      <c r="E220" s="17"/>
      <c r="F220" s="198"/>
    </row>
    <row r="221" spans="1:6" ht="15" x14ac:dyDescent="0.2">
      <c r="A221" s="63"/>
      <c r="B221" s="67"/>
      <c r="C221" s="174"/>
      <c r="D221" s="109"/>
      <c r="E221" s="17"/>
      <c r="F221" s="198"/>
    </row>
    <row r="222" spans="1:6" ht="30" x14ac:dyDescent="0.2">
      <c r="A222" s="63" t="s">
        <v>370</v>
      </c>
      <c r="B222" s="67" t="s">
        <v>369</v>
      </c>
      <c r="C222" s="174" t="s">
        <v>76</v>
      </c>
      <c r="D222" s="109">
        <v>7</v>
      </c>
      <c r="E222" s="17">
        <v>0</v>
      </c>
      <c r="F222" s="198">
        <f>(D222*E222)</f>
        <v>0</v>
      </c>
    </row>
    <row r="223" spans="1:6" ht="15" x14ac:dyDescent="0.2">
      <c r="A223" s="63"/>
      <c r="B223" s="51" t="s">
        <v>368</v>
      </c>
      <c r="C223" s="174"/>
      <c r="D223" s="109"/>
      <c r="E223" s="17"/>
      <c r="F223" s="198"/>
    </row>
    <row r="224" spans="1:6" ht="15" x14ac:dyDescent="0.2">
      <c r="A224" s="63"/>
      <c r="C224" s="174"/>
      <c r="D224" s="109"/>
      <c r="E224" s="17"/>
      <c r="F224" s="198"/>
    </row>
    <row r="225" spans="1:6" ht="30" x14ac:dyDescent="0.2">
      <c r="A225" s="63" t="s">
        <v>370</v>
      </c>
      <c r="B225" s="67" t="s">
        <v>395</v>
      </c>
      <c r="C225" s="174" t="s">
        <v>76</v>
      </c>
      <c r="D225" s="109">
        <v>21</v>
      </c>
      <c r="E225" s="17">
        <v>0</v>
      </c>
      <c r="F225" s="198">
        <f>(D225*E225)</f>
        <v>0</v>
      </c>
    </row>
    <row r="226" spans="1:6" ht="15" x14ac:dyDescent="0.2">
      <c r="A226" s="63"/>
      <c r="B226" s="51" t="s">
        <v>368</v>
      </c>
      <c r="C226" s="174"/>
      <c r="D226" s="109"/>
      <c r="E226" s="17"/>
      <c r="F226" s="198"/>
    </row>
    <row r="227" spans="1:6" ht="15" x14ac:dyDescent="0.2">
      <c r="A227" s="63"/>
      <c r="B227" s="67"/>
      <c r="C227" s="174"/>
      <c r="D227" s="109"/>
      <c r="E227" s="17"/>
      <c r="F227" s="198"/>
    </row>
    <row r="228" spans="1:6" ht="45" x14ac:dyDescent="0.2">
      <c r="A228" s="63" t="s">
        <v>136</v>
      </c>
      <c r="B228" s="67" t="s">
        <v>135</v>
      </c>
      <c r="C228" s="174" t="s">
        <v>18</v>
      </c>
      <c r="D228" s="109">
        <v>5</v>
      </c>
      <c r="E228" s="17">
        <v>0</v>
      </c>
      <c r="F228" s="198">
        <f>(D228*E228)</f>
        <v>0</v>
      </c>
    </row>
    <row r="229" spans="1:6" x14ac:dyDescent="0.2">
      <c r="A229" s="52"/>
      <c r="B229" s="52"/>
      <c r="E229" s="222"/>
      <c r="F229" s="222"/>
    </row>
    <row r="230" spans="1:6" ht="45" x14ac:dyDescent="0.2">
      <c r="A230" s="63" t="s">
        <v>264</v>
      </c>
      <c r="B230" s="67" t="s">
        <v>263</v>
      </c>
      <c r="C230" s="174" t="s">
        <v>18</v>
      </c>
      <c r="D230" s="109">
        <v>8</v>
      </c>
      <c r="E230" s="17">
        <v>0</v>
      </c>
      <c r="F230" s="198">
        <f>(D230*E230)</f>
        <v>0</v>
      </c>
    </row>
    <row r="231" spans="1:6" x14ac:dyDescent="0.2">
      <c r="A231" s="52"/>
      <c r="B231" s="52"/>
      <c r="E231" s="222"/>
      <c r="F231" s="222"/>
    </row>
    <row r="232" spans="1:6" ht="15" x14ac:dyDescent="0.2">
      <c r="A232" s="63"/>
      <c r="B232" s="67"/>
      <c r="C232" s="174"/>
      <c r="D232" s="109"/>
      <c r="E232" s="17"/>
      <c r="F232" s="198"/>
    </row>
    <row r="233" spans="1:6" ht="15.75" x14ac:dyDescent="0.25">
      <c r="A233" s="144"/>
      <c r="B233" s="145" t="s">
        <v>3</v>
      </c>
      <c r="C233" s="105"/>
      <c r="D233" s="137"/>
      <c r="E233" s="16"/>
      <c r="F233" s="16">
        <f>SUM(F206:F232)</f>
        <v>0</v>
      </c>
    </row>
    <row r="234" spans="1:6" ht="15.75" x14ac:dyDescent="0.25">
      <c r="A234" s="75"/>
      <c r="B234" s="101"/>
      <c r="C234" s="105"/>
      <c r="D234" s="137"/>
      <c r="E234" s="16"/>
      <c r="F234" s="16"/>
    </row>
    <row r="235" spans="1:6" ht="15.75" x14ac:dyDescent="0.25">
      <c r="A235" s="175" t="s">
        <v>104</v>
      </c>
      <c r="B235" s="101" t="s">
        <v>137</v>
      </c>
      <c r="C235" s="105"/>
      <c r="D235" s="137"/>
      <c r="E235" s="104"/>
      <c r="F235" s="104"/>
    </row>
    <row r="236" spans="1:6" ht="72" customHeight="1" x14ac:dyDescent="0.2">
      <c r="A236" s="175"/>
      <c r="B236" s="106" t="s">
        <v>267</v>
      </c>
      <c r="C236" s="106"/>
      <c r="D236" s="106"/>
      <c r="E236" s="106"/>
      <c r="F236" s="106"/>
    </row>
    <row r="237" spans="1:6" ht="15.75" x14ac:dyDescent="0.25">
      <c r="A237" s="213" t="s">
        <v>277</v>
      </c>
      <c r="B237" s="176" t="s">
        <v>372</v>
      </c>
      <c r="C237" s="151"/>
      <c r="D237" s="214"/>
      <c r="E237" s="152"/>
      <c r="F237" s="152"/>
    </row>
    <row r="238" spans="1:6" ht="15.75" x14ac:dyDescent="0.25">
      <c r="A238" s="215"/>
      <c r="B238" s="216"/>
      <c r="C238" s="151"/>
      <c r="D238" s="214"/>
      <c r="E238" s="152"/>
      <c r="F238" s="152"/>
    </row>
    <row r="239" spans="1:6" ht="30" x14ac:dyDescent="0.2">
      <c r="A239" s="162" t="s">
        <v>373</v>
      </c>
      <c r="B239" s="163" t="s">
        <v>374</v>
      </c>
      <c r="C239" s="119" t="s">
        <v>75</v>
      </c>
      <c r="D239" s="120">
        <v>11</v>
      </c>
      <c r="E239" s="200">
        <v>0</v>
      </c>
      <c r="F239" s="200">
        <f>(D239*E239)</f>
        <v>0</v>
      </c>
    </row>
    <row r="240" spans="1:6" ht="15.75" x14ac:dyDescent="0.25">
      <c r="A240" s="215"/>
      <c r="B240" s="216"/>
      <c r="C240" s="151"/>
      <c r="D240" s="214"/>
      <c r="E240" s="203"/>
      <c r="F240" s="203"/>
    </row>
    <row r="241" spans="1:6" ht="30" x14ac:dyDescent="0.2">
      <c r="A241" s="162" t="s">
        <v>272</v>
      </c>
      <c r="B241" s="163" t="s">
        <v>273</v>
      </c>
      <c r="C241" s="119" t="s">
        <v>75</v>
      </c>
      <c r="D241" s="120">
        <v>30</v>
      </c>
      <c r="E241" s="200">
        <v>0</v>
      </c>
      <c r="F241" s="200">
        <f>(D241*E241)</f>
        <v>0</v>
      </c>
    </row>
    <row r="242" spans="1:6" ht="15.75" x14ac:dyDescent="0.25">
      <c r="A242" s="215"/>
      <c r="B242" s="216"/>
      <c r="C242" s="151"/>
      <c r="D242" s="214"/>
      <c r="E242" s="203"/>
      <c r="F242" s="203"/>
    </row>
    <row r="243" spans="1:6" ht="15.75" x14ac:dyDescent="0.25">
      <c r="A243" s="213" t="s">
        <v>278</v>
      </c>
      <c r="B243" s="176" t="s">
        <v>375</v>
      </c>
      <c r="C243" s="217"/>
      <c r="D243" s="218"/>
      <c r="E243" s="223"/>
      <c r="F243" s="223"/>
    </row>
    <row r="244" spans="1:6" ht="15" x14ac:dyDescent="0.2">
      <c r="A244" s="162"/>
      <c r="B244" s="163"/>
      <c r="C244" s="217"/>
      <c r="D244" s="218"/>
      <c r="E244" s="223"/>
      <c r="F244" s="223"/>
    </row>
    <row r="245" spans="1:6" ht="45" x14ac:dyDescent="0.2">
      <c r="A245" s="219" t="s">
        <v>376</v>
      </c>
      <c r="B245" s="220" t="s">
        <v>388</v>
      </c>
      <c r="C245" s="221" t="s">
        <v>271</v>
      </c>
      <c r="D245" s="120">
        <v>403</v>
      </c>
      <c r="E245" s="200">
        <v>0</v>
      </c>
      <c r="F245" s="200">
        <f>(D245*E245)</f>
        <v>0</v>
      </c>
    </row>
    <row r="246" spans="1:6" ht="15.75" x14ac:dyDescent="0.25">
      <c r="A246" s="219"/>
      <c r="B246" s="216"/>
      <c r="C246" s="151"/>
      <c r="D246" s="214"/>
      <c r="E246" s="203"/>
      <c r="F246" s="203"/>
    </row>
    <row r="247" spans="1:6" ht="45" x14ac:dyDescent="0.2">
      <c r="A247" s="219" t="s">
        <v>377</v>
      </c>
      <c r="B247" s="220" t="s">
        <v>378</v>
      </c>
      <c r="C247" s="181"/>
      <c r="D247" s="182"/>
      <c r="E247" s="206"/>
      <c r="F247" s="206"/>
    </row>
    <row r="248" spans="1:6" ht="15" x14ac:dyDescent="0.2">
      <c r="A248" s="215"/>
      <c r="B248" s="163" t="s">
        <v>379</v>
      </c>
      <c r="C248" s="221" t="s">
        <v>271</v>
      </c>
      <c r="D248" s="120">
        <v>132</v>
      </c>
      <c r="E248" s="200">
        <v>0</v>
      </c>
      <c r="F248" s="200">
        <f>(D248*E248)</f>
        <v>0</v>
      </c>
    </row>
    <row r="249" spans="1:6" ht="15" x14ac:dyDescent="0.2">
      <c r="A249" s="215"/>
      <c r="B249" s="163" t="s">
        <v>380</v>
      </c>
      <c r="C249" s="221" t="s">
        <v>271</v>
      </c>
      <c r="D249" s="120">
        <v>134</v>
      </c>
      <c r="E249" s="200">
        <v>0</v>
      </c>
      <c r="F249" s="200">
        <f>(D249*E249)</f>
        <v>0</v>
      </c>
    </row>
    <row r="250" spans="1:6" ht="15" x14ac:dyDescent="0.2">
      <c r="A250" s="162"/>
      <c r="B250" s="163"/>
      <c r="C250" s="217"/>
      <c r="D250" s="218"/>
      <c r="E250" s="223"/>
      <c r="F250" s="223"/>
    </row>
    <row r="251" spans="1:6" ht="15.75" x14ac:dyDescent="0.25">
      <c r="A251" s="213" t="s">
        <v>279</v>
      </c>
      <c r="B251" s="176" t="s">
        <v>381</v>
      </c>
      <c r="C251" s="221"/>
      <c r="D251" s="120"/>
      <c r="E251" s="200"/>
      <c r="F251" s="200"/>
    </row>
    <row r="252" spans="1:6" ht="15" x14ac:dyDescent="0.2">
      <c r="A252" s="215"/>
      <c r="B252" s="163"/>
      <c r="C252" s="221"/>
      <c r="D252" s="120"/>
      <c r="E252" s="200"/>
      <c r="F252" s="200"/>
    </row>
    <row r="253" spans="1:6" ht="33" x14ac:dyDescent="0.2">
      <c r="A253" s="116" t="s">
        <v>382</v>
      </c>
      <c r="B253" s="220" t="s">
        <v>383</v>
      </c>
      <c r="C253" s="221" t="s">
        <v>77</v>
      </c>
      <c r="D253" s="120">
        <v>3</v>
      </c>
      <c r="E253" s="200">
        <v>0</v>
      </c>
      <c r="F253" s="200">
        <f>(D253*E253)</f>
        <v>0</v>
      </c>
    </row>
    <row r="254" spans="1:6" ht="15" x14ac:dyDescent="0.2">
      <c r="A254" s="215"/>
      <c r="B254" s="163"/>
      <c r="C254" s="221"/>
      <c r="D254" s="120"/>
      <c r="E254" s="200"/>
      <c r="F254" s="200"/>
    </row>
    <row r="255" spans="1:6" ht="30" x14ac:dyDescent="0.2">
      <c r="A255" s="116" t="s">
        <v>384</v>
      </c>
      <c r="B255" s="220" t="s">
        <v>385</v>
      </c>
      <c r="C255" s="221" t="s">
        <v>77</v>
      </c>
      <c r="D255" s="120">
        <v>11</v>
      </c>
      <c r="E255" s="200">
        <v>0</v>
      </c>
      <c r="F255" s="200">
        <f>(D255*E255)</f>
        <v>0</v>
      </c>
    </row>
    <row r="256" spans="1:6" ht="15.75" x14ac:dyDescent="0.25">
      <c r="A256" s="215"/>
      <c r="B256" s="216"/>
      <c r="C256" s="151"/>
      <c r="D256" s="214"/>
      <c r="E256" s="203"/>
      <c r="F256" s="203"/>
    </row>
    <row r="257" spans="1:6" ht="30" x14ac:dyDescent="0.2">
      <c r="A257" s="219" t="s">
        <v>386</v>
      </c>
      <c r="B257" s="220" t="s">
        <v>387</v>
      </c>
      <c r="C257" s="221" t="s">
        <v>76</v>
      </c>
      <c r="D257" s="120">
        <v>80</v>
      </c>
      <c r="E257" s="200">
        <v>0</v>
      </c>
      <c r="F257" s="200">
        <f>(D257*E257)</f>
        <v>0</v>
      </c>
    </row>
    <row r="258" spans="1:6" ht="15.75" x14ac:dyDescent="0.2">
      <c r="A258" s="175"/>
      <c r="B258" s="112"/>
      <c r="C258" s="112"/>
      <c r="D258" s="113"/>
      <c r="E258" s="199"/>
      <c r="F258" s="199"/>
    </row>
    <row r="259" spans="1:6" ht="15.75" x14ac:dyDescent="0.25">
      <c r="A259" s="144"/>
      <c r="B259" s="184" t="s">
        <v>138</v>
      </c>
      <c r="C259" s="145"/>
      <c r="D259" s="185"/>
      <c r="E259" s="208"/>
      <c r="F259" s="209">
        <f>SUM(F237:F258)</f>
        <v>0</v>
      </c>
    </row>
    <row r="260" spans="1:6" ht="15.75" x14ac:dyDescent="0.25">
      <c r="A260" s="144"/>
      <c r="B260" s="184"/>
      <c r="C260" s="145"/>
      <c r="D260" s="185"/>
      <c r="E260" s="186"/>
      <c r="F260" s="187"/>
    </row>
    <row r="261" spans="1:6" ht="15.75" x14ac:dyDescent="0.25">
      <c r="A261" s="175" t="s">
        <v>9</v>
      </c>
      <c r="B261" s="176" t="s">
        <v>22</v>
      </c>
      <c r="C261" s="151"/>
      <c r="D261" s="137"/>
      <c r="E261" s="152"/>
      <c r="F261" s="152"/>
    </row>
    <row r="262" spans="1:6" ht="66.75" customHeight="1" x14ac:dyDescent="0.2">
      <c r="A262" s="175"/>
      <c r="B262" s="177" t="s">
        <v>267</v>
      </c>
      <c r="C262" s="177"/>
      <c r="D262" s="177"/>
      <c r="E262" s="177"/>
      <c r="F262" s="177"/>
    </row>
    <row r="263" spans="1:6" ht="15.75" x14ac:dyDescent="0.25">
      <c r="A263" s="175" t="s">
        <v>147</v>
      </c>
      <c r="B263" s="176" t="s">
        <v>146</v>
      </c>
      <c r="C263" s="151"/>
      <c r="D263" s="137"/>
      <c r="E263" s="152"/>
      <c r="F263" s="152"/>
    </row>
    <row r="264" spans="1:6" ht="15.75" x14ac:dyDescent="0.25">
      <c r="A264" s="175"/>
      <c r="B264" s="176"/>
      <c r="C264" s="151"/>
      <c r="D264" s="137"/>
      <c r="E264" s="152"/>
      <c r="F264" s="152"/>
    </row>
    <row r="265" spans="1:6" ht="30" x14ac:dyDescent="0.2">
      <c r="A265" s="178" t="s">
        <v>149</v>
      </c>
      <c r="B265" s="114" t="s">
        <v>148</v>
      </c>
      <c r="C265" s="179" t="s">
        <v>18</v>
      </c>
      <c r="D265" s="109">
        <v>1</v>
      </c>
      <c r="E265" s="202">
        <v>0</v>
      </c>
      <c r="F265" s="202">
        <f>(D265*E265)</f>
        <v>0</v>
      </c>
    </row>
    <row r="266" spans="1:6" ht="15" x14ac:dyDescent="0.2">
      <c r="A266" s="178"/>
      <c r="B266" s="114"/>
      <c r="C266" s="179"/>
      <c r="D266" s="109"/>
      <c r="E266" s="202"/>
      <c r="F266" s="202"/>
    </row>
    <row r="267" spans="1:6" ht="45" x14ac:dyDescent="0.2">
      <c r="A267" s="180"/>
      <c r="B267" s="114" t="s">
        <v>239</v>
      </c>
      <c r="C267" s="181"/>
      <c r="D267" s="182"/>
      <c r="E267" s="206"/>
      <c r="F267" s="206"/>
    </row>
    <row r="268" spans="1:6" ht="15" x14ac:dyDescent="0.2">
      <c r="A268" s="180" t="s">
        <v>150</v>
      </c>
      <c r="B268" s="114" t="s">
        <v>241</v>
      </c>
      <c r="C268" s="179" t="s">
        <v>18</v>
      </c>
      <c r="D268" s="109">
        <v>1</v>
      </c>
      <c r="E268" s="202">
        <v>0</v>
      </c>
      <c r="F268" s="202">
        <f>(D268*E268)</f>
        <v>0</v>
      </c>
    </row>
    <row r="269" spans="1:6" ht="15.75" x14ac:dyDescent="0.25">
      <c r="A269" s="175"/>
      <c r="B269" s="101"/>
      <c r="C269" s="105"/>
      <c r="D269" s="137"/>
      <c r="E269" s="16"/>
      <c r="F269" s="16"/>
    </row>
    <row r="270" spans="1:6" ht="30" x14ac:dyDescent="0.2">
      <c r="A270" s="180" t="s">
        <v>242</v>
      </c>
      <c r="B270" s="114" t="s">
        <v>396</v>
      </c>
      <c r="C270" s="179" t="s">
        <v>18</v>
      </c>
      <c r="D270" s="183">
        <v>1</v>
      </c>
      <c r="E270" s="207">
        <v>0</v>
      </c>
      <c r="F270" s="207">
        <f>(D270*E270)</f>
        <v>0</v>
      </c>
    </row>
    <row r="271" spans="1:6" ht="15.75" x14ac:dyDescent="0.25">
      <c r="A271" s="144"/>
      <c r="B271" s="184"/>
      <c r="C271" s="145"/>
      <c r="D271" s="185"/>
      <c r="E271" s="208"/>
      <c r="F271" s="209"/>
    </row>
    <row r="272" spans="1:6" ht="15.75" x14ac:dyDescent="0.25">
      <c r="A272" s="175" t="s">
        <v>66</v>
      </c>
      <c r="B272" s="176" t="s">
        <v>67</v>
      </c>
      <c r="C272" s="151"/>
      <c r="D272" s="137"/>
      <c r="E272" s="203"/>
      <c r="F272" s="203"/>
    </row>
    <row r="273" spans="1:6" ht="15.75" x14ac:dyDescent="0.25">
      <c r="A273" s="175"/>
      <c r="B273" s="176"/>
      <c r="C273" s="151"/>
      <c r="D273" s="137"/>
      <c r="E273" s="203"/>
      <c r="F273" s="203"/>
    </row>
    <row r="274" spans="1:6" ht="75" x14ac:dyDescent="0.2">
      <c r="A274" s="180" t="s">
        <v>151</v>
      </c>
      <c r="B274" s="127" t="s">
        <v>244</v>
      </c>
      <c r="C274" s="174" t="s">
        <v>76</v>
      </c>
      <c r="D274" s="109">
        <v>260</v>
      </c>
      <c r="E274" s="17">
        <v>0</v>
      </c>
      <c r="F274" s="210">
        <f>(D274*E274)</f>
        <v>0</v>
      </c>
    </row>
    <row r="275" spans="1:6" ht="15" x14ac:dyDescent="0.2">
      <c r="A275" s="180"/>
      <c r="B275" s="127"/>
      <c r="C275" s="174"/>
      <c r="D275" s="109"/>
      <c r="E275" s="17"/>
      <c r="F275" s="210"/>
    </row>
    <row r="276" spans="1:6" ht="30" x14ac:dyDescent="0.2">
      <c r="A276" s="123" t="s">
        <v>390</v>
      </c>
      <c r="B276" s="121" t="s">
        <v>389</v>
      </c>
      <c r="C276" s="119" t="s">
        <v>75</v>
      </c>
      <c r="D276" s="109">
        <v>2</v>
      </c>
      <c r="E276" s="17">
        <v>0</v>
      </c>
      <c r="F276" s="210">
        <f>(D276*E276)</f>
        <v>0</v>
      </c>
    </row>
    <row r="277" spans="1:6" ht="15" x14ac:dyDescent="0.2">
      <c r="A277" s="180"/>
      <c r="B277" s="127"/>
      <c r="C277" s="174"/>
      <c r="D277" s="109"/>
      <c r="E277" s="17"/>
      <c r="F277" s="210"/>
    </row>
    <row r="278" spans="1:6" ht="30" x14ac:dyDescent="0.2">
      <c r="A278" s="123" t="s">
        <v>153</v>
      </c>
      <c r="B278" s="127" t="s">
        <v>152</v>
      </c>
      <c r="C278" s="174" t="s">
        <v>76</v>
      </c>
      <c r="D278" s="109">
        <v>520</v>
      </c>
      <c r="E278" s="17">
        <v>0</v>
      </c>
      <c r="F278" s="210">
        <f>(D278*E278)</f>
        <v>0</v>
      </c>
    </row>
    <row r="279" spans="1:6" x14ac:dyDescent="0.2">
      <c r="A279" s="188"/>
      <c r="B279" s="188"/>
      <c r="C279" s="188"/>
      <c r="D279" s="189"/>
      <c r="E279" s="211"/>
      <c r="F279" s="211"/>
    </row>
    <row r="280" spans="1:6" ht="105" x14ac:dyDescent="0.2">
      <c r="A280" s="123" t="s">
        <v>246</v>
      </c>
      <c r="B280" s="121" t="s">
        <v>245</v>
      </c>
      <c r="C280" s="119" t="s">
        <v>75</v>
      </c>
      <c r="D280" s="109">
        <v>2</v>
      </c>
      <c r="E280" s="17">
        <v>0</v>
      </c>
      <c r="F280" s="210">
        <f>(D280*E280)</f>
        <v>0</v>
      </c>
    </row>
    <row r="281" spans="1:6" ht="15.75" x14ac:dyDescent="0.25">
      <c r="A281" s="144"/>
      <c r="B281" s="184"/>
      <c r="C281" s="145"/>
      <c r="D281" s="185"/>
      <c r="E281" s="208"/>
      <c r="F281" s="209"/>
    </row>
    <row r="282" spans="1:6" ht="15.75" x14ac:dyDescent="0.25">
      <c r="A282" s="190"/>
      <c r="B282" s="184" t="s">
        <v>4</v>
      </c>
      <c r="C282" s="145"/>
      <c r="D282" s="185"/>
      <c r="E282" s="208"/>
      <c r="F282" s="209">
        <f>SUM(F263:F281)</f>
        <v>0</v>
      </c>
    </row>
    <row r="283" spans="1:6" ht="15.75" x14ac:dyDescent="0.25">
      <c r="A283" s="144"/>
      <c r="B283" s="184"/>
      <c r="C283" s="145"/>
      <c r="D283" s="185"/>
      <c r="E283" s="208"/>
      <c r="F283" s="209"/>
    </row>
    <row r="284" spans="1:6" ht="15.75" x14ac:dyDescent="0.25">
      <c r="A284" s="75" t="s">
        <v>10</v>
      </c>
      <c r="B284" s="101" t="s">
        <v>23</v>
      </c>
      <c r="C284" s="105"/>
      <c r="D284" s="191"/>
      <c r="E284" s="16"/>
      <c r="F284" s="16"/>
    </row>
    <row r="285" spans="1:6" ht="31.5" x14ac:dyDescent="0.25">
      <c r="A285" s="75" t="s">
        <v>68</v>
      </c>
      <c r="B285" s="101" t="s">
        <v>69</v>
      </c>
      <c r="C285" s="105"/>
      <c r="D285" s="191"/>
      <c r="E285" s="16"/>
      <c r="F285" s="16"/>
    </row>
    <row r="286" spans="1:6" ht="15.75" x14ac:dyDescent="0.25">
      <c r="A286" s="75"/>
      <c r="B286" s="101"/>
      <c r="C286" s="105"/>
      <c r="D286" s="191"/>
      <c r="E286" s="16"/>
      <c r="F286" s="16"/>
    </row>
    <row r="287" spans="1:6" ht="15" x14ac:dyDescent="0.2">
      <c r="A287" s="63" t="s">
        <v>157</v>
      </c>
      <c r="B287" s="114" t="s">
        <v>217</v>
      </c>
      <c r="C287" s="108" t="s">
        <v>156</v>
      </c>
      <c r="D287" s="111">
        <v>20</v>
      </c>
      <c r="E287" s="17">
        <v>0</v>
      </c>
      <c r="F287" s="198">
        <f>(D287*E287)</f>
        <v>0</v>
      </c>
    </row>
    <row r="288" spans="1:6" ht="15.75" x14ac:dyDescent="0.25">
      <c r="A288" s="75"/>
      <c r="B288" s="101"/>
      <c r="C288" s="105"/>
      <c r="D288" s="191"/>
      <c r="E288" s="16"/>
      <c r="F288" s="16"/>
    </row>
    <row r="289" spans="1:6" ht="15" x14ac:dyDescent="0.2">
      <c r="A289" s="63" t="s">
        <v>159</v>
      </c>
      <c r="B289" s="114" t="s">
        <v>158</v>
      </c>
      <c r="C289" s="108" t="s">
        <v>156</v>
      </c>
      <c r="D289" s="111">
        <v>20</v>
      </c>
      <c r="E289" s="17">
        <v>0</v>
      </c>
      <c r="F289" s="198">
        <f>(D289*E289)</f>
        <v>0</v>
      </c>
    </row>
    <row r="290" spans="1:6" ht="15.75" x14ac:dyDescent="0.25">
      <c r="A290" s="75"/>
      <c r="B290" s="101"/>
      <c r="C290" s="105"/>
      <c r="D290" s="191"/>
      <c r="E290" s="16"/>
      <c r="F290" s="16"/>
    </row>
    <row r="291" spans="1:6" ht="32.25" customHeight="1" x14ac:dyDescent="0.2">
      <c r="A291" s="63" t="s">
        <v>160</v>
      </c>
      <c r="B291" s="142" t="s">
        <v>391</v>
      </c>
      <c r="C291" s="108" t="s">
        <v>18</v>
      </c>
      <c r="D291" s="111">
        <v>1</v>
      </c>
      <c r="E291" s="17">
        <v>0</v>
      </c>
      <c r="F291" s="198">
        <f>(D291*E291)</f>
        <v>0</v>
      </c>
    </row>
    <row r="292" spans="1:6" ht="15" x14ac:dyDescent="0.2">
      <c r="A292" s="134"/>
      <c r="B292" s="134"/>
      <c r="C292" s="108"/>
      <c r="D292" s="192"/>
      <c r="E292" s="17"/>
      <c r="F292" s="198"/>
    </row>
    <row r="293" spans="1:6" ht="30" x14ac:dyDescent="0.2">
      <c r="A293" s="193" t="s">
        <v>253</v>
      </c>
      <c r="B293" s="194" t="s">
        <v>252</v>
      </c>
      <c r="C293" s="108" t="s">
        <v>18</v>
      </c>
      <c r="D293" s="192">
        <v>1</v>
      </c>
      <c r="E293" s="17">
        <v>0</v>
      </c>
      <c r="F293" s="198">
        <f>(D293*E293)</f>
        <v>0</v>
      </c>
    </row>
    <row r="294" spans="1:6" ht="15" x14ac:dyDescent="0.2">
      <c r="A294" s="193"/>
      <c r="B294" s="194"/>
      <c r="C294" s="108"/>
      <c r="D294" s="192"/>
      <c r="E294" s="17"/>
      <c r="F294" s="198"/>
    </row>
    <row r="295" spans="1:6" ht="90" x14ac:dyDescent="0.2">
      <c r="A295" s="124" t="s">
        <v>161</v>
      </c>
      <c r="B295" s="142" t="s">
        <v>392</v>
      </c>
      <c r="C295" s="174" t="s">
        <v>208</v>
      </c>
      <c r="D295" s="111">
        <v>1</v>
      </c>
      <c r="E295" s="17">
        <v>0</v>
      </c>
      <c r="F295" s="198">
        <f>(D295*E295)</f>
        <v>0</v>
      </c>
    </row>
    <row r="296" spans="1:6" ht="15.75" x14ac:dyDescent="0.25">
      <c r="A296" s="144"/>
      <c r="B296" s="184"/>
      <c r="C296" s="145"/>
      <c r="D296" s="185"/>
      <c r="E296" s="208"/>
      <c r="F296" s="209"/>
    </row>
    <row r="297" spans="1:6" ht="15.75" x14ac:dyDescent="0.25">
      <c r="A297" s="178"/>
      <c r="B297" s="145" t="s">
        <v>5</v>
      </c>
      <c r="C297" s="105"/>
      <c r="D297" s="191"/>
      <c r="E297" s="212"/>
      <c r="F297" s="16">
        <f>SUM(F286:F296)</f>
        <v>0</v>
      </c>
    </row>
    <row r="298" spans="1:6" ht="15.75" x14ac:dyDescent="0.25">
      <c r="A298" s="144"/>
      <c r="B298" s="184"/>
      <c r="C298" s="145"/>
      <c r="D298" s="185"/>
      <c r="E298" s="208"/>
      <c r="F298" s="209"/>
    </row>
    <row r="299" spans="1:6" ht="110.25" x14ac:dyDescent="0.25">
      <c r="A299" s="195" t="s">
        <v>6</v>
      </c>
      <c r="B299" s="102" t="str">
        <f>A4</f>
        <v>Izgradnja pločnika Mali Vrh ob LC 024652 Cundrovec – Mali Vrh, 
od priključka za poslovno dejavnost pri hišni št. 1A, 
do križišča z  R3-676/2204 Sp. Pohanca – Kapele, čez naselje Mali Vrh</v>
      </c>
      <c r="C299" s="102"/>
      <c r="D299" s="196"/>
      <c r="E299" s="212"/>
      <c r="F299" s="16">
        <f>SUM(F297+F282+F259+F233+F202+F164+F99)</f>
        <v>0</v>
      </c>
    </row>
    <row r="300" spans="1:6" s="53" customFormat="1" x14ac:dyDescent="0.2">
      <c r="A300" s="197"/>
      <c r="B300" s="51"/>
      <c r="C300" s="52"/>
      <c r="E300" s="222"/>
      <c r="F300" s="222"/>
    </row>
    <row r="301" spans="1:6" s="53" customFormat="1" x14ac:dyDescent="0.2">
      <c r="A301" s="197"/>
      <c r="B301" s="51"/>
      <c r="C301" s="52"/>
      <c r="E301" s="222"/>
      <c r="F301" s="222"/>
    </row>
    <row r="302" spans="1:6" s="53" customFormat="1" x14ac:dyDescent="0.2">
      <c r="A302" s="197"/>
      <c r="B302" s="51"/>
      <c r="C302" s="52"/>
      <c r="E302" s="222"/>
      <c r="F302" s="222"/>
    </row>
    <row r="303" spans="1:6" s="53" customFormat="1" x14ac:dyDescent="0.2">
      <c r="A303" s="197"/>
      <c r="B303" s="51"/>
      <c r="C303" s="52"/>
    </row>
    <row r="304" spans="1:6" s="53" customFormat="1" x14ac:dyDescent="0.2">
      <c r="A304" s="197"/>
      <c r="B304" s="51"/>
      <c r="C304" s="52"/>
    </row>
    <row r="305" spans="1:3" s="53" customFormat="1" x14ac:dyDescent="0.2">
      <c r="A305" s="197"/>
      <c r="B305" s="51"/>
      <c r="C305" s="52"/>
    </row>
    <row r="306" spans="1:3" s="53" customFormat="1" x14ac:dyDescent="0.2">
      <c r="A306" s="197"/>
      <c r="B306" s="51"/>
      <c r="C306" s="52"/>
    </row>
    <row r="307" spans="1:3" s="53" customFormat="1" x14ac:dyDescent="0.2">
      <c r="A307" s="197"/>
      <c r="B307" s="51"/>
      <c r="C307" s="52"/>
    </row>
    <row r="308" spans="1:3" s="53" customFormat="1" x14ac:dyDescent="0.2">
      <c r="A308" s="197"/>
      <c r="B308" s="51"/>
      <c r="C308" s="52"/>
    </row>
    <row r="309" spans="1:3" s="53" customFormat="1" x14ac:dyDescent="0.2">
      <c r="A309" s="197"/>
      <c r="B309" s="51"/>
      <c r="C309" s="52"/>
    </row>
    <row r="310" spans="1:3" s="53" customFormat="1" x14ac:dyDescent="0.2">
      <c r="A310" s="197"/>
      <c r="B310" s="51"/>
      <c r="C310" s="52"/>
    </row>
    <row r="311" spans="1:3" s="53" customFormat="1" x14ac:dyDescent="0.2">
      <c r="A311" s="197"/>
      <c r="B311" s="51"/>
      <c r="C311" s="52"/>
    </row>
    <row r="312" spans="1:3" s="53" customFormat="1" x14ac:dyDescent="0.2">
      <c r="A312" s="197"/>
      <c r="B312" s="51"/>
      <c r="C312" s="52"/>
    </row>
    <row r="313" spans="1:3" s="53" customFormat="1" x14ac:dyDescent="0.2">
      <c r="A313" s="197"/>
      <c r="B313" s="51"/>
      <c r="C313" s="52"/>
    </row>
    <row r="314" spans="1:3" s="53" customFormat="1" x14ac:dyDescent="0.2">
      <c r="A314" s="197"/>
      <c r="B314" s="51"/>
      <c r="C314" s="52"/>
    </row>
    <row r="315" spans="1:3" s="53" customFormat="1" x14ac:dyDescent="0.2">
      <c r="A315" s="197"/>
      <c r="B315" s="51"/>
      <c r="C315" s="52"/>
    </row>
    <row r="316" spans="1:3" s="53" customFormat="1" x14ac:dyDescent="0.2">
      <c r="A316" s="197"/>
      <c r="B316" s="51"/>
      <c r="C316" s="52"/>
    </row>
    <row r="317" spans="1:3" s="53" customFormat="1" x14ac:dyDescent="0.2">
      <c r="A317" s="197"/>
      <c r="B317" s="51"/>
      <c r="C317" s="52"/>
    </row>
    <row r="318" spans="1:3" s="53" customFormat="1" x14ac:dyDescent="0.2">
      <c r="A318" s="197"/>
      <c r="B318" s="51"/>
      <c r="C318" s="52"/>
    </row>
    <row r="319" spans="1:3" s="53" customFormat="1" x14ac:dyDescent="0.2">
      <c r="A319" s="197"/>
      <c r="B319" s="51"/>
      <c r="C319" s="52"/>
    </row>
    <row r="320" spans="1:3" s="53" customFormat="1" x14ac:dyDescent="0.2">
      <c r="A320" s="197"/>
      <c r="B320" s="51"/>
      <c r="C320" s="52"/>
    </row>
    <row r="321" spans="1:3" s="53" customFormat="1" x14ac:dyDescent="0.2">
      <c r="A321" s="197"/>
      <c r="B321" s="51"/>
      <c r="C321" s="52"/>
    </row>
    <row r="322" spans="1:3" s="53" customFormat="1" x14ac:dyDescent="0.2">
      <c r="A322" s="197"/>
      <c r="B322" s="51"/>
      <c r="C322" s="52"/>
    </row>
    <row r="323" spans="1:3" s="53" customFormat="1" x14ac:dyDescent="0.2">
      <c r="A323" s="197"/>
      <c r="B323" s="51"/>
      <c r="C323" s="52"/>
    </row>
    <row r="324" spans="1:3" s="53" customFormat="1" x14ac:dyDescent="0.2">
      <c r="A324" s="197"/>
      <c r="B324" s="51"/>
      <c r="C324" s="52"/>
    </row>
    <row r="325" spans="1:3" s="53" customFormat="1" x14ac:dyDescent="0.2">
      <c r="A325" s="197"/>
      <c r="B325" s="51"/>
      <c r="C325" s="52"/>
    </row>
    <row r="326" spans="1:3" s="53" customFormat="1" x14ac:dyDescent="0.2">
      <c r="A326" s="197"/>
      <c r="B326" s="51"/>
      <c r="C326" s="52"/>
    </row>
    <row r="327" spans="1:3" s="53" customFormat="1" x14ac:dyDescent="0.2">
      <c r="A327" s="197"/>
      <c r="B327" s="51"/>
      <c r="C327" s="52"/>
    </row>
    <row r="328" spans="1:3" s="53" customFormat="1" x14ac:dyDescent="0.2">
      <c r="A328" s="197"/>
      <c r="B328" s="51"/>
      <c r="C328" s="52"/>
    </row>
    <row r="329" spans="1:3" s="53" customFormat="1" x14ac:dyDescent="0.2">
      <c r="A329" s="197"/>
      <c r="B329" s="51"/>
      <c r="C329" s="52"/>
    </row>
    <row r="330" spans="1:3" s="53" customFormat="1" x14ac:dyDescent="0.2">
      <c r="A330" s="197"/>
      <c r="B330" s="51"/>
      <c r="C330" s="52"/>
    </row>
    <row r="331" spans="1:3" s="53" customFormat="1" x14ac:dyDescent="0.2">
      <c r="A331" s="197"/>
      <c r="B331" s="51"/>
      <c r="C331" s="52"/>
    </row>
    <row r="332" spans="1:3" s="53" customFormat="1" x14ac:dyDescent="0.2">
      <c r="A332" s="197"/>
      <c r="B332" s="51"/>
      <c r="C332" s="52"/>
    </row>
    <row r="333" spans="1:3" s="53" customFormat="1" x14ac:dyDescent="0.2">
      <c r="A333" s="197"/>
      <c r="B333" s="51"/>
      <c r="C333" s="52"/>
    </row>
    <row r="334" spans="1:3" s="53" customFormat="1" x14ac:dyDescent="0.2">
      <c r="A334" s="197"/>
      <c r="B334" s="51"/>
      <c r="C334" s="52"/>
    </row>
    <row r="335" spans="1:3" s="53" customFormat="1" x14ac:dyDescent="0.2">
      <c r="A335" s="197"/>
      <c r="B335" s="51"/>
      <c r="C335" s="52"/>
    </row>
    <row r="336" spans="1:3" s="53" customFormat="1" x14ac:dyDescent="0.2">
      <c r="A336" s="197"/>
      <c r="B336" s="51"/>
      <c r="C336" s="52"/>
    </row>
    <row r="337" spans="1:3" s="53" customFormat="1" x14ac:dyDescent="0.2">
      <c r="A337" s="197"/>
      <c r="B337" s="51"/>
      <c r="C337" s="52"/>
    </row>
    <row r="338" spans="1:3" s="53" customFormat="1" x14ac:dyDescent="0.2">
      <c r="A338" s="197"/>
      <c r="B338" s="51"/>
      <c r="C338" s="52"/>
    </row>
    <row r="339" spans="1:3" s="53" customFormat="1" x14ac:dyDescent="0.2">
      <c r="A339" s="197"/>
      <c r="B339" s="51"/>
      <c r="C339" s="52"/>
    </row>
    <row r="340" spans="1:3" s="53" customFormat="1" x14ac:dyDescent="0.2">
      <c r="A340" s="197"/>
      <c r="B340" s="51"/>
      <c r="C340" s="52"/>
    </row>
    <row r="341" spans="1:3" s="53" customFormat="1" x14ac:dyDescent="0.2">
      <c r="A341" s="197"/>
      <c r="B341" s="51"/>
      <c r="C341" s="52"/>
    </row>
    <row r="342" spans="1:3" s="53" customFormat="1" x14ac:dyDescent="0.2">
      <c r="A342" s="197"/>
      <c r="B342" s="51"/>
      <c r="C342" s="52"/>
    </row>
    <row r="343" spans="1:3" s="53" customFormat="1" x14ac:dyDescent="0.2">
      <c r="A343" s="197"/>
      <c r="B343" s="51"/>
      <c r="C343" s="52"/>
    </row>
    <row r="344" spans="1:3" s="53" customFormat="1" x14ac:dyDescent="0.2">
      <c r="A344" s="197"/>
      <c r="B344" s="51"/>
      <c r="C344" s="52"/>
    </row>
    <row r="345" spans="1:3" s="53" customFormat="1" x14ac:dyDescent="0.2">
      <c r="A345" s="197"/>
      <c r="B345" s="51"/>
      <c r="C345" s="52"/>
    </row>
    <row r="346" spans="1:3" s="53" customFormat="1" x14ac:dyDescent="0.2">
      <c r="A346" s="197"/>
      <c r="B346" s="51"/>
      <c r="C346" s="52"/>
    </row>
    <row r="347" spans="1:3" s="53" customFormat="1" x14ac:dyDescent="0.2">
      <c r="A347" s="197"/>
      <c r="B347" s="51"/>
      <c r="C347" s="52"/>
    </row>
    <row r="348" spans="1:3" s="53" customFormat="1" x14ac:dyDescent="0.2">
      <c r="A348" s="197"/>
      <c r="B348" s="51"/>
      <c r="C348" s="52"/>
    </row>
    <row r="349" spans="1:3" s="53" customFormat="1" x14ac:dyDescent="0.2">
      <c r="A349" s="197"/>
      <c r="B349" s="51"/>
      <c r="C349" s="52"/>
    </row>
    <row r="350" spans="1:3" s="53" customFormat="1" x14ac:dyDescent="0.2">
      <c r="A350" s="197"/>
      <c r="B350" s="51"/>
      <c r="C350" s="52"/>
    </row>
    <row r="351" spans="1:3" s="53" customFormat="1" x14ac:dyDescent="0.2">
      <c r="A351" s="197"/>
      <c r="B351" s="51"/>
      <c r="C351" s="52"/>
    </row>
    <row r="352" spans="1:3" s="53" customFormat="1" x14ac:dyDescent="0.2">
      <c r="A352" s="197"/>
      <c r="B352" s="51"/>
      <c r="C352" s="52"/>
    </row>
    <row r="353" spans="1:3" s="53" customFormat="1" x14ac:dyDescent="0.2">
      <c r="A353" s="197"/>
      <c r="B353" s="51"/>
      <c r="C353" s="52"/>
    </row>
    <row r="354" spans="1:3" s="53" customFormat="1" x14ac:dyDescent="0.2">
      <c r="A354" s="197"/>
      <c r="B354" s="51"/>
      <c r="C354" s="52"/>
    </row>
    <row r="355" spans="1:3" s="53" customFormat="1" x14ac:dyDescent="0.2">
      <c r="A355" s="197"/>
      <c r="B355" s="51"/>
      <c r="C355" s="52"/>
    </row>
    <row r="356" spans="1:3" s="53" customFormat="1" x14ac:dyDescent="0.2">
      <c r="A356" s="197"/>
      <c r="B356" s="51"/>
      <c r="C356" s="52"/>
    </row>
    <row r="357" spans="1:3" s="53" customFormat="1" x14ac:dyDescent="0.2">
      <c r="A357" s="197"/>
      <c r="B357" s="51"/>
      <c r="C357" s="52"/>
    </row>
    <row r="358" spans="1:3" s="53" customFormat="1" x14ac:dyDescent="0.2">
      <c r="A358" s="197"/>
      <c r="B358" s="51"/>
      <c r="C358" s="52"/>
    </row>
    <row r="359" spans="1:3" s="53" customFormat="1" x14ac:dyDescent="0.2">
      <c r="A359" s="197"/>
      <c r="B359" s="51"/>
      <c r="C359" s="52"/>
    </row>
    <row r="360" spans="1:3" s="53" customFormat="1" x14ac:dyDescent="0.2">
      <c r="A360" s="197"/>
      <c r="B360" s="51"/>
      <c r="C360" s="52"/>
    </row>
    <row r="361" spans="1:3" s="53" customFormat="1" x14ac:dyDescent="0.2">
      <c r="A361" s="197"/>
      <c r="B361" s="51"/>
      <c r="C361" s="52"/>
    </row>
    <row r="362" spans="1:3" s="53" customFormat="1" x14ac:dyDescent="0.2">
      <c r="A362" s="197"/>
      <c r="B362" s="51"/>
      <c r="C362" s="52"/>
    </row>
    <row r="363" spans="1:3" s="53" customFormat="1" x14ac:dyDescent="0.2">
      <c r="A363" s="197"/>
      <c r="B363" s="51"/>
      <c r="C363" s="52"/>
    </row>
    <row r="364" spans="1:3" s="53" customFormat="1" x14ac:dyDescent="0.2">
      <c r="A364" s="197"/>
      <c r="B364" s="51"/>
      <c r="C364" s="52"/>
    </row>
    <row r="365" spans="1:3" s="53" customFormat="1" x14ac:dyDescent="0.2">
      <c r="A365" s="197"/>
      <c r="B365" s="51"/>
      <c r="C365" s="52"/>
    </row>
    <row r="366" spans="1:3" s="53" customFormat="1" x14ac:dyDescent="0.2">
      <c r="A366" s="197"/>
      <c r="B366" s="51"/>
      <c r="C366" s="52"/>
    </row>
    <row r="367" spans="1:3" s="53" customFormat="1" x14ac:dyDescent="0.2">
      <c r="A367" s="197"/>
      <c r="B367" s="51"/>
      <c r="C367" s="52"/>
    </row>
    <row r="368" spans="1:3" s="53" customFormat="1" x14ac:dyDescent="0.2">
      <c r="A368" s="197"/>
      <c r="B368" s="51"/>
      <c r="C368" s="52"/>
    </row>
    <row r="369" spans="1:3" s="53" customFormat="1" x14ac:dyDescent="0.2">
      <c r="A369" s="197"/>
      <c r="B369" s="51"/>
      <c r="C369" s="52"/>
    </row>
    <row r="370" spans="1:3" s="53" customFormat="1" x14ac:dyDescent="0.2">
      <c r="A370" s="197"/>
      <c r="B370" s="51"/>
      <c r="C370" s="52"/>
    </row>
    <row r="371" spans="1:3" s="53" customFormat="1" x14ac:dyDescent="0.2">
      <c r="A371" s="197"/>
      <c r="B371" s="51"/>
      <c r="C371" s="52"/>
    </row>
    <row r="372" spans="1:3" s="53" customFormat="1" x14ac:dyDescent="0.2">
      <c r="A372" s="197"/>
      <c r="B372" s="51"/>
      <c r="C372" s="52"/>
    </row>
    <row r="373" spans="1:3" s="53" customFormat="1" x14ac:dyDescent="0.2">
      <c r="A373" s="197"/>
      <c r="B373" s="51"/>
      <c r="C373" s="52"/>
    </row>
    <row r="374" spans="1:3" s="53" customFormat="1" x14ac:dyDescent="0.2">
      <c r="A374" s="197"/>
      <c r="B374" s="51"/>
      <c r="C374" s="52"/>
    </row>
    <row r="375" spans="1:3" s="53" customFormat="1" x14ac:dyDescent="0.2">
      <c r="A375" s="197"/>
      <c r="B375" s="51"/>
      <c r="C375" s="52"/>
    </row>
    <row r="376" spans="1:3" s="53" customFormat="1" x14ac:dyDescent="0.2">
      <c r="A376" s="197"/>
      <c r="B376" s="51"/>
      <c r="C376" s="52"/>
    </row>
    <row r="377" spans="1:3" s="53" customFormat="1" x14ac:dyDescent="0.2">
      <c r="A377" s="197"/>
      <c r="B377" s="51"/>
      <c r="C377" s="52"/>
    </row>
    <row r="378" spans="1:3" s="53" customFormat="1" x14ac:dyDescent="0.2">
      <c r="A378" s="197"/>
      <c r="B378" s="51"/>
      <c r="C378" s="52"/>
    </row>
    <row r="379" spans="1:3" s="53" customFormat="1" x14ac:dyDescent="0.2">
      <c r="A379" s="197"/>
      <c r="B379" s="51"/>
      <c r="C379" s="52"/>
    </row>
    <row r="380" spans="1:3" s="53" customFormat="1" x14ac:dyDescent="0.2">
      <c r="A380" s="197"/>
      <c r="B380" s="51"/>
      <c r="C380" s="52"/>
    </row>
    <row r="381" spans="1:3" s="53" customFormat="1" x14ac:dyDescent="0.2">
      <c r="A381" s="197"/>
      <c r="B381" s="51"/>
      <c r="C381" s="52"/>
    </row>
    <row r="382" spans="1:3" s="53" customFormat="1" x14ac:dyDescent="0.2">
      <c r="A382" s="197"/>
      <c r="B382" s="51"/>
      <c r="C382" s="52"/>
    </row>
    <row r="383" spans="1:3" s="53" customFormat="1" x14ac:dyDescent="0.2">
      <c r="A383" s="197"/>
      <c r="B383" s="51"/>
      <c r="C383" s="52"/>
    </row>
    <row r="384" spans="1:3" s="53" customFormat="1" x14ac:dyDescent="0.2">
      <c r="A384" s="197"/>
      <c r="B384" s="51"/>
      <c r="C384" s="52"/>
    </row>
    <row r="385" spans="1:3" s="53" customFormat="1" x14ac:dyDescent="0.2">
      <c r="A385" s="197"/>
      <c r="B385" s="51"/>
      <c r="C385" s="52"/>
    </row>
    <row r="386" spans="1:3" s="53" customFormat="1" x14ac:dyDescent="0.2">
      <c r="A386" s="197"/>
      <c r="B386" s="51"/>
      <c r="C386" s="52"/>
    </row>
    <row r="387" spans="1:3" s="53" customFormat="1" x14ac:dyDescent="0.2">
      <c r="A387" s="197"/>
      <c r="B387" s="51"/>
      <c r="C387" s="52"/>
    </row>
    <row r="388" spans="1:3" s="53" customFormat="1" x14ac:dyDescent="0.2">
      <c r="A388" s="197"/>
      <c r="B388" s="51"/>
      <c r="C388" s="52"/>
    </row>
    <row r="389" spans="1:3" s="53" customFormat="1" x14ac:dyDescent="0.2">
      <c r="A389" s="197"/>
      <c r="B389" s="51"/>
      <c r="C389" s="52"/>
    </row>
    <row r="390" spans="1:3" s="53" customFormat="1" x14ac:dyDescent="0.2">
      <c r="A390" s="197"/>
      <c r="B390" s="51"/>
      <c r="C390" s="52"/>
    </row>
    <row r="391" spans="1:3" s="53" customFormat="1" x14ac:dyDescent="0.2">
      <c r="A391" s="197"/>
      <c r="B391" s="51"/>
      <c r="C391" s="52"/>
    </row>
    <row r="392" spans="1:3" s="53" customFormat="1" x14ac:dyDescent="0.2">
      <c r="A392" s="197"/>
      <c r="B392" s="51"/>
      <c r="C392" s="52"/>
    </row>
    <row r="393" spans="1:3" s="53" customFormat="1" x14ac:dyDescent="0.2">
      <c r="A393" s="197"/>
      <c r="B393" s="51"/>
      <c r="C393" s="52"/>
    </row>
    <row r="394" spans="1:3" s="53" customFormat="1" x14ac:dyDescent="0.2">
      <c r="A394" s="197"/>
      <c r="B394" s="51"/>
      <c r="C394" s="52"/>
    </row>
    <row r="395" spans="1:3" s="53" customFormat="1" x14ac:dyDescent="0.2">
      <c r="A395" s="197"/>
      <c r="B395" s="51"/>
      <c r="C395" s="52"/>
    </row>
    <row r="396" spans="1:3" s="53" customFormat="1" x14ac:dyDescent="0.2">
      <c r="A396" s="197"/>
      <c r="B396" s="51"/>
      <c r="C396" s="52"/>
    </row>
    <row r="397" spans="1:3" s="53" customFormat="1" x14ac:dyDescent="0.2">
      <c r="A397" s="197"/>
      <c r="B397" s="51"/>
      <c r="C397" s="52"/>
    </row>
    <row r="398" spans="1:3" s="53" customFormat="1" x14ac:dyDescent="0.2">
      <c r="A398" s="197"/>
      <c r="B398" s="51"/>
      <c r="C398" s="52"/>
    </row>
    <row r="399" spans="1:3" s="53" customFormat="1" x14ac:dyDescent="0.2">
      <c r="A399" s="197"/>
      <c r="B399" s="51"/>
      <c r="C399" s="52"/>
    </row>
    <row r="400" spans="1:3" s="53" customFormat="1" x14ac:dyDescent="0.2">
      <c r="A400" s="197"/>
      <c r="B400" s="51"/>
      <c r="C400" s="52"/>
    </row>
    <row r="401" spans="1:3" s="53" customFormat="1" x14ac:dyDescent="0.2">
      <c r="A401" s="197"/>
      <c r="B401" s="51"/>
      <c r="C401" s="52"/>
    </row>
    <row r="402" spans="1:3" s="53" customFormat="1" x14ac:dyDescent="0.2">
      <c r="A402" s="197"/>
      <c r="B402" s="51"/>
      <c r="C402" s="52"/>
    </row>
    <row r="403" spans="1:3" s="53" customFormat="1" x14ac:dyDescent="0.2">
      <c r="A403" s="197"/>
      <c r="B403" s="51"/>
      <c r="C403" s="52"/>
    </row>
    <row r="404" spans="1:3" s="53" customFormat="1" x14ac:dyDescent="0.2">
      <c r="A404" s="197"/>
      <c r="B404" s="51"/>
      <c r="C404" s="52"/>
    </row>
    <row r="405" spans="1:3" s="53" customFormat="1" x14ac:dyDescent="0.2">
      <c r="A405" s="197"/>
      <c r="B405" s="51"/>
      <c r="C405" s="52"/>
    </row>
    <row r="406" spans="1:3" s="53" customFormat="1" x14ac:dyDescent="0.2">
      <c r="A406" s="197"/>
      <c r="B406" s="51"/>
      <c r="C406" s="52"/>
    </row>
    <row r="407" spans="1:3" s="53" customFormat="1" x14ac:dyDescent="0.2">
      <c r="A407" s="197"/>
      <c r="B407" s="51"/>
      <c r="C407" s="52"/>
    </row>
    <row r="408" spans="1:3" s="53" customFormat="1" x14ac:dyDescent="0.2">
      <c r="A408" s="197"/>
      <c r="B408" s="51"/>
      <c r="C408" s="52"/>
    </row>
    <row r="409" spans="1:3" s="53" customFormat="1" x14ac:dyDescent="0.2">
      <c r="A409" s="197"/>
      <c r="B409" s="51"/>
      <c r="C409" s="52"/>
    </row>
    <row r="410" spans="1:3" s="53" customFormat="1" x14ac:dyDescent="0.2">
      <c r="A410" s="197"/>
      <c r="B410" s="51"/>
      <c r="C410" s="52"/>
    </row>
    <row r="411" spans="1:3" s="53" customFormat="1" x14ac:dyDescent="0.2">
      <c r="A411" s="197"/>
      <c r="B411" s="51"/>
      <c r="C411" s="52"/>
    </row>
    <row r="412" spans="1:3" s="53" customFormat="1" x14ac:dyDescent="0.2">
      <c r="A412" s="197"/>
      <c r="B412" s="51"/>
      <c r="C412" s="52"/>
    </row>
    <row r="413" spans="1:3" s="53" customFormat="1" x14ac:dyDescent="0.2">
      <c r="A413" s="197"/>
      <c r="B413" s="51"/>
      <c r="C413" s="52"/>
    </row>
    <row r="414" spans="1:3" s="53" customFormat="1" x14ac:dyDescent="0.2">
      <c r="A414" s="197"/>
      <c r="B414" s="51"/>
      <c r="C414" s="52"/>
    </row>
    <row r="415" spans="1:3" s="53" customFormat="1" x14ac:dyDescent="0.2">
      <c r="A415" s="197"/>
      <c r="B415" s="51"/>
      <c r="C415" s="52"/>
    </row>
    <row r="416" spans="1:3" s="53" customFormat="1" x14ac:dyDescent="0.2">
      <c r="A416" s="197"/>
      <c r="B416" s="51"/>
      <c r="C416" s="52"/>
    </row>
    <row r="417" spans="1:3" s="53" customFormat="1" x14ac:dyDescent="0.2">
      <c r="A417" s="197"/>
      <c r="B417" s="51"/>
      <c r="C417" s="52"/>
    </row>
    <row r="418" spans="1:3" s="53" customFormat="1" x14ac:dyDescent="0.2">
      <c r="A418" s="197"/>
      <c r="B418" s="51"/>
      <c r="C418" s="52"/>
    </row>
    <row r="419" spans="1:3" s="53" customFormat="1" x14ac:dyDescent="0.2">
      <c r="A419" s="197"/>
      <c r="B419" s="51"/>
      <c r="C419" s="52"/>
    </row>
    <row r="420" spans="1:3" s="53" customFormat="1" x14ac:dyDescent="0.2">
      <c r="A420" s="197"/>
      <c r="B420" s="51"/>
      <c r="C420" s="52"/>
    </row>
    <row r="421" spans="1:3" s="53" customFormat="1" x14ac:dyDescent="0.2">
      <c r="A421" s="197"/>
      <c r="B421" s="51"/>
      <c r="C421" s="52"/>
    </row>
    <row r="422" spans="1:3" s="53" customFormat="1" x14ac:dyDescent="0.2">
      <c r="A422" s="197"/>
      <c r="B422" s="51"/>
      <c r="C422" s="52"/>
    </row>
    <row r="423" spans="1:3" s="53" customFormat="1" x14ac:dyDescent="0.2">
      <c r="A423" s="197"/>
      <c r="B423" s="51"/>
      <c r="C423" s="52"/>
    </row>
    <row r="424" spans="1:3" s="53" customFormat="1" x14ac:dyDescent="0.2">
      <c r="A424" s="197"/>
      <c r="B424" s="51"/>
      <c r="C424" s="52"/>
    </row>
    <row r="425" spans="1:3" s="53" customFormat="1" x14ac:dyDescent="0.2">
      <c r="A425" s="197"/>
      <c r="B425" s="51"/>
      <c r="C425" s="52"/>
    </row>
    <row r="426" spans="1:3" s="53" customFormat="1" x14ac:dyDescent="0.2">
      <c r="A426" s="197"/>
      <c r="B426" s="51"/>
      <c r="C426" s="52"/>
    </row>
    <row r="427" spans="1:3" s="53" customFormat="1" x14ac:dyDescent="0.2">
      <c r="A427" s="197"/>
      <c r="B427" s="51"/>
      <c r="C427" s="52"/>
    </row>
    <row r="428" spans="1:3" s="53" customFormat="1" x14ac:dyDescent="0.2">
      <c r="A428" s="197"/>
      <c r="B428" s="51"/>
      <c r="C428" s="52"/>
    </row>
    <row r="429" spans="1:3" s="53" customFormat="1" x14ac:dyDescent="0.2">
      <c r="A429" s="197"/>
      <c r="B429" s="51"/>
      <c r="C429" s="52"/>
    </row>
    <row r="430" spans="1:3" s="53" customFormat="1" x14ac:dyDescent="0.2">
      <c r="A430" s="197"/>
      <c r="B430" s="51"/>
      <c r="C430" s="52"/>
    </row>
    <row r="431" spans="1:3" s="53" customFormat="1" x14ac:dyDescent="0.2">
      <c r="A431" s="197"/>
      <c r="B431" s="51"/>
      <c r="C431" s="52"/>
    </row>
    <row r="432" spans="1:3" s="53" customFormat="1" x14ac:dyDescent="0.2">
      <c r="A432" s="197"/>
      <c r="B432" s="51"/>
      <c r="C432" s="52"/>
    </row>
    <row r="433" spans="1:3" s="53" customFormat="1" x14ac:dyDescent="0.2">
      <c r="A433" s="197"/>
      <c r="B433" s="51"/>
      <c r="C433" s="52"/>
    </row>
    <row r="434" spans="1:3" s="53" customFormat="1" x14ac:dyDescent="0.2">
      <c r="A434" s="197"/>
      <c r="B434" s="51"/>
      <c r="C434" s="52"/>
    </row>
    <row r="435" spans="1:3" s="53" customFormat="1" x14ac:dyDescent="0.2">
      <c r="A435" s="197"/>
      <c r="B435" s="51"/>
      <c r="C435" s="52"/>
    </row>
    <row r="436" spans="1:3" s="53" customFormat="1" x14ac:dyDescent="0.2">
      <c r="A436" s="197"/>
      <c r="B436" s="51"/>
      <c r="C436" s="52"/>
    </row>
    <row r="437" spans="1:3" s="53" customFormat="1" x14ac:dyDescent="0.2">
      <c r="A437" s="197"/>
      <c r="B437" s="51"/>
      <c r="C437" s="52"/>
    </row>
    <row r="438" spans="1:3" s="53" customFormat="1" x14ac:dyDescent="0.2">
      <c r="A438" s="197"/>
      <c r="B438" s="51"/>
      <c r="C438" s="52"/>
    </row>
    <row r="439" spans="1:3" s="53" customFormat="1" x14ac:dyDescent="0.2">
      <c r="A439" s="197"/>
      <c r="B439" s="51"/>
      <c r="C439" s="52"/>
    </row>
    <row r="440" spans="1:3" s="53" customFormat="1" x14ac:dyDescent="0.2">
      <c r="A440" s="197"/>
      <c r="B440" s="51"/>
      <c r="C440" s="52"/>
    </row>
    <row r="441" spans="1:3" s="53" customFormat="1" x14ac:dyDescent="0.2">
      <c r="A441" s="197"/>
      <c r="B441" s="51"/>
      <c r="C441" s="52"/>
    </row>
    <row r="442" spans="1:3" s="53" customFormat="1" x14ac:dyDescent="0.2">
      <c r="A442" s="197"/>
      <c r="B442" s="51"/>
      <c r="C442" s="52"/>
    </row>
    <row r="443" spans="1:3" s="53" customFormat="1" x14ac:dyDescent="0.2">
      <c r="A443" s="197"/>
      <c r="B443" s="51"/>
      <c r="C443" s="52"/>
    </row>
    <row r="444" spans="1:3" s="53" customFormat="1" x14ac:dyDescent="0.2">
      <c r="A444" s="197"/>
      <c r="B444" s="51"/>
      <c r="C444" s="52"/>
    </row>
    <row r="445" spans="1:3" s="53" customFormat="1" x14ac:dyDescent="0.2">
      <c r="A445" s="197"/>
      <c r="B445" s="51"/>
      <c r="C445" s="52"/>
    </row>
    <row r="446" spans="1:3" s="53" customFormat="1" x14ac:dyDescent="0.2">
      <c r="A446" s="197"/>
      <c r="B446" s="51"/>
      <c r="C446" s="52"/>
    </row>
    <row r="447" spans="1:3" s="53" customFormat="1" x14ac:dyDescent="0.2">
      <c r="A447" s="197"/>
      <c r="B447" s="51"/>
      <c r="C447" s="52"/>
    </row>
    <row r="448" spans="1:3" s="53" customFormat="1" x14ac:dyDescent="0.2">
      <c r="A448" s="197"/>
      <c r="B448" s="51"/>
      <c r="C448" s="52"/>
    </row>
    <row r="449" spans="1:3" s="53" customFormat="1" x14ac:dyDescent="0.2">
      <c r="A449" s="197"/>
      <c r="B449" s="51"/>
      <c r="C449" s="52"/>
    </row>
    <row r="450" spans="1:3" s="53" customFormat="1" x14ac:dyDescent="0.2">
      <c r="A450" s="197"/>
      <c r="B450" s="51"/>
      <c r="C450" s="52"/>
    </row>
    <row r="451" spans="1:3" s="53" customFormat="1" x14ac:dyDescent="0.2">
      <c r="A451" s="197"/>
      <c r="B451" s="51"/>
      <c r="C451" s="52"/>
    </row>
    <row r="452" spans="1:3" s="53" customFormat="1" x14ac:dyDescent="0.2">
      <c r="A452" s="197"/>
      <c r="B452" s="51"/>
      <c r="C452" s="52"/>
    </row>
    <row r="453" spans="1:3" s="53" customFormat="1" x14ac:dyDescent="0.2">
      <c r="A453" s="197"/>
      <c r="B453" s="51"/>
      <c r="C453" s="52"/>
    </row>
    <row r="454" spans="1:3" s="53" customFormat="1" x14ac:dyDescent="0.2">
      <c r="A454" s="197"/>
      <c r="B454" s="51"/>
      <c r="C454" s="52"/>
    </row>
    <row r="455" spans="1:3" s="53" customFormat="1" x14ac:dyDescent="0.2">
      <c r="A455" s="197"/>
      <c r="B455" s="51"/>
      <c r="C455" s="52"/>
    </row>
    <row r="456" spans="1:3" s="53" customFormat="1" x14ac:dyDescent="0.2">
      <c r="A456" s="197"/>
      <c r="B456" s="51"/>
      <c r="C456" s="52"/>
    </row>
    <row r="457" spans="1:3" s="53" customFormat="1" x14ac:dyDescent="0.2">
      <c r="A457" s="197"/>
      <c r="B457" s="51"/>
      <c r="C457" s="52"/>
    </row>
    <row r="458" spans="1:3" s="53" customFormat="1" x14ac:dyDescent="0.2">
      <c r="A458" s="197"/>
      <c r="B458" s="51"/>
      <c r="C458" s="52"/>
    </row>
    <row r="459" spans="1:3" s="53" customFormat="1" x14ac:dyDescent="0.2">
      <c r="A459" s="197"/>
      <c r="B459" s="51"/>
      <c r="C459" s="52"/>
    </row>
    <row r="460" spans="1:3" s="53" customFormat="1" x14ac:dyDescent="0.2">
      <c r="A460" s="197"/>
      <c r="B460" s="51"/>
      <c r="C460" s="52"/>
    </row>
    <row r="461" spans="1:3" s="53" customFormat="1" x14ac:dyDescent="0.2">
      <c r="A461" s="197"/>
      <c r="B461" s="51"/>
      <c r="C461" s="52"/>
    </row>
    <row r="462" spans="1:3" s="53" customFormat="1" x14ac:dyDescent="0.2">
      <c r="A462" s="197"/>
      <c r="B462" s="51"/>
      <c r="C462" s="52"/>
    </row>
    <row r="463" spans="1:3" s="53" customFormat="1" x14ac:dyDescent="0.2">
      <c r="A463" s="197"/>
      <c r="B463" s="51"/>
      <c r="C463" s="52"/>
    </row>
    <row r="464" spans="1:3" s="53" customFormat="1" x14ac:dyDescent="0.2">
      <c r="A464" s="197"/>
      <c r="B464" s="51"/>
      <c r="C464" s="52"/>
    </row>
    <row r="465" spans="1:3" s="53" customFormat="1" x14ac:dyDescent="0.2">
      <c r="A465" s="197"/>
      <c r="B465" s="51"/>
      <c r="C465" s="52"/>
    </row>
    <row r="466" spans="1:3" s="53" customFormat="1" x14ac:dyDescent="0.2">
      <c r="A466" s="197"/>
      <c r="B466" s="51"/>
      <c r="C466" s="52"/>
    </row>
    <row r="467" spans="1:3" s="53" customFormat="1" x14ac:dyDescent="0.2">
      <c r="A467" s="197"/>
      <c r="B467" s="51"/>
      <c r="C467" s="52"/>
    </row>
    <row r="468" spans="1:3" s="53" customFormat="1" x14ac:dyDescent="0.2">
      <c r="A468" s="197"/>
      <c r="B468" s="51"/>
      <c r="C468" s="52"/>
    </row>
    <row r="469" spans="1:3" s="53" customFormat="1" x14ac:dyDescent="0.2">
      <c r="A469" s="197"/>
      <c r="B469" s="51"/>
      <c r="C469" s="52"/>
    </row>
    <row r="470" spans="1:3" s="53" customFormat="1" x14ac:dyDescent="0.2">
      <c r="A470" s="197"/>
      <c r="B470" s="51"/>
      <c r="C470" s="52"/>
    </row>
    <row r="471" spans="1:3" s="53" customFormat="1" x14ac:dyDescent="0.2">
      <c r="A471" s="197"/>
      <c r="B471" s="51"/>
      <c r="C471" s="52"/>
    </row>
    <row r="472" spans="1:3" s="53" customFormat="1" x14ac:dyDescent="0.2">
      <c r="A472" s="197"/>
      <c r="B472" s="51"/>
      <c r="C472" s="52"/>
    </row>
    <row r="473" spans="1:3" s="53" customFormat="1" x14ac:dyDescent="0.2">
      <c r="A473" s="197"/>
      <c r="B473" s="51"/>
      <c r="C473" s="52"/>
    </row>
    <row r="474" spans="1:3" s="53" customFormat="1" x14ac:dyDescent="0.2">
      <c r="A474" s="197"/>
      <c r="B474" s="51"/>
      <c r="C474" s="52"/>
    </row>
    <row r="475" spans="1:3" s="53" customFormat="1" x14ac:dyDescent="0.2">
      <c r="A475" s="197"/>
      <c r="B475" s="51"/>
      <c r="C475" s="52"/>
    </row>
    <row r="476" spans="1:3" s="53" customFormat="1" x14ac:dyDescent="0.2">
      <c r="A476" s="197"/>
      <c r="B476" s="51"/>
      <c r="C476" s="52"/>
    </row>
    <row r="477" spans="1:3" s="53" customFormat="1" x14ac:dyDescent="0.2">
      <c r="A477" s="197"/>
      <c r="B477" s="51"/>
      <c r="C477" s="52"/>
    </row>
    <row r="478" spans="1:3" s="53" customFormat="1" x14ac:dyDescent="0.2">
      <c r="A478" s="197"/>
      <c r="B478" s="51"/>
      <c r="C478" s="52"/>
    </row>
    <row r="479" spans="1:3" s="53" customFormat="1" x14ac:dyDescent="0.2">
      <c r="A479" s="197"/>
      <c r="B479" s="51"/>
      <c r="C479" s="52"/>
    </row>
    <row r="480" spans="1:3" s="53" customFormat="1" x14ac:dyDescent="0.2">
      <c r="A480" s="197"/>
      <c r="B480" s="51"/>
      <c r="C480" s="52"/>
    </row>
    <row r="481" spans="1:3" s="53" customFormat="1" x14ac:dyDescent="0.2">
      <c r="A481" s="197"/>
      <c r="B481" s="51"/>
      <c r="C481" s="52"/>
    </row>
    <row r="482" spans="1:3" s="53" customFormat="1" x14ac:dyDescent="0.2">
      <c r="A482" s="197"/>
      <c r="B482" s="51"/>
      <c r="C482" s="52"/>
    </row>
    <row r="483" spans="1:3" s="53" customFormat="1" x14ac:dyDescent="0.2">
      <c r="A483" s="197"/>
      <c r="B483" s="51"/>
      <c r="C483" s="52"/>
    </row>
    <row r="484" spans="1:3" s="53" customFormat="1" x14ac:dyDescent="0.2">
      <c r="A484" s="197"/>
      <c r="B484" s="51"/>
      <c r="C484" s="52"/>
    </row>
    <row r="485" spans="1:3" s="53" customFormat="1" x14ac:dyDescent="0.2">
      <c r="A485" s="197"/>
      <c r="B485" s="51"/>
      <c r="C485" s="52"/>
    </row>
    <row r="486" spans="1:3" s="53" customFormat="1" x14ac:dyDescent="0.2">
      <c r="A486" s="197"/>
      <c r="B486" s="51"/>
      <c r="C486" s="52"/>
    </row>
    <row r="487" spans="1:3" s="53" customFormat="1" x14ac:dyDescent="0.2">
      <c r="A487" s="197"/>
      <c r="B487" s="51"/>
      <c r="C487" s="52"/>
    </row>
    <row r="488" spans="1:3" s="53" customFormat="1" x14ac:dyDescent="0.2">
      <c r="A488" s="197"/>
      <c r="B488" s="51"/>
      <c r="C488" s="52"/>
    </row>
    <row r="489" spans="1:3" s="53" customFormat="1" x14ac:dyDescent="0.2">
      <c r="A489" s="197"/>
      <c r="B489" s="51"/>
      <c r="C489" s="52"/>
    </row>
    <row r="490" spans="1:3" s="53" customFormat="1" x14ac:dyDescent="0.2">
      <c r="A490" s="197"/>
      <c r="B490" s="51"/>
      <c r="C490" s="52"/>
    </row>
    <row r="491" spans="1:3" s="53" customFormat="1" x14ac:dyDescent="0.2">
      <c r="A491" s="197"/>
      <c r="B491" s="51"/>
      <c r="C491" s="52"/>
    </row>
    <row r="492" spans="1:3" s="53" customFormat="1" x14ac:dyDescent="0.2">
      <c r="A492" s="197"/>
      <c r="B492" s="51"/>
      <c r="C492" s="52"/>
    </row>
    <row r="493" spans="1:3" s="53" customFormat="1" x14ac:dyDescent="0.2">
      <c r="A493" s="197"/>
      <c r="B493" s="51"/>
      <c r="C493" s="52"/>
    </row>
    <row r="494" spans="1:3" s="53" customFormat="1" x14ac:dyDescent="0.2">
      <c r="A494" s="197"/>
      <c r="B494" s="51"/>
      <c r="C494" s="52"/>
    </row>
    <row r="495" spans="1:3" s="53" customFormat="1" x14ac:dyDescent="0.2">
      <c r="A495" s="197"/>
      <c r="B495" s="51"/>
      <c r="C495" s="52"/>
    </row>
    <row r="496" spans="1:3" s="53" customFormat="1" x14ac:dyDescent="0.2">
      <c r="A496" s="197"/>
      <c r="B496" s="51"/>
      <c r="C496" s="52"/>
    </row>
    <row r="497" spans="1:3" s="53" customFormat="1" x14ac:dyDescent="0.2">
      <c r="A497" s="197"/>
      <c r="B497" s="51"/>
      <c r="C497" s="52"/>
    </row>
    <row r="498" spans="1:3" s="53" customFormat="1" x14ac:dyDescent="0.2">
      <c r="A498" s="197"/>
      <c r="B498" s="51"/>
      <c r="C498" s="52"/>
    </row>
    <row r="499" spans="1:3" s="53" customFormat="1" x14ac:dyDescent="0.2">
      <c r="A499" s="197"/>
      <c r="B499" s="51"/>
      <c r="C499" s="52"/>
    </row>
    <row r="500" spans="1:3" s="53" customFormat="1" x14ac:dyDescent="0.2">
      <c r="A500" s="197"/>
      <c r="B500" s="51"/>
      <c r="C500" s="52"/>
    </row>
    <row r="501" spans="1:3" s="53" customFormat="1" x14ac:dyDescent="0.2">
      <c r="A501" s="197"/>
      <c r="B501" s="51"/>
      <c r="C501" s="52"/>
    </row>
    <row r="502" spans="1:3" s="53" customFormat="1" x14ac:dyDescent="0.2">
      <c r="A502" s="197"/>
      <c r="B502" s="51"/>
      <c r="C502" s="52"/>
    </row>
    <row r="503" spans="1:3" s="53" customFormat="1" x14ac:dyDescent="0.2">
      <c r="A503" s="197"/>
      <c r="B503" s="51"/>
      <c r="C503" s="52"/>
    </row>
    <row r="504" spans="1:3" s="53" customFormat="1" x14ac:dyDescent="0.2">
      <c r="A504" s="197"/>
      <c r="B504" s="51"/>
      <c r="C504" s="52"/>
    </row>
    <row r="505" spans="1:3" s="53" customFormat="1" x14ac:dyDescent="0.2">
      <c r="A505" s="197"/>
      <c r="B505" s="51"/>
      <c r="C505" s="52"/>
    </row>
    <row r="506" spans="1:3" s="53" customFormat="1" x14ac:dyDescent="0.2">
      <c r="A506" s="197"/>
      <c r="B506" s="51"/>
      <c r="C506" s="52"/>
    </row>
    <row r="507" spans="1:3" s="53" customFormat="1" x14ac:dyDescent="0.2">
      <c r="A507" s="197"/>
      <c r="B507" s="51"/>
      <c r="C507" s="52"/>
    </row>
    <row r="508" spans="1:3" s="53" customFormat="1" x14ac:dyDescent="0.2">
      <c r="A508" s="197"/>
      <c r="B508" s="51"/>
      <c r="C508" s="52"/>
    </row>
    <row r="509" spans="1:3" s="53" customFormat="1" x14ac:dyDescent="0.2">
      <c r="A509" s="197"/>
      <c r="B509" s="51"/>
      <c r="C509" s="52"/>
    </row>
    <row r="510" spans="1:3" s="53" customFormat="1" x14ac:dyDescent="0.2">
      <c r="A510" s="197"/>
      <c r="B510" s="51"/>
      <c r="C510" s="52"/>
    </row>
    <row r="511" spans="1:3" s="53" customFormat="1" x14ac:dyDescent="0.2">
      <c r="A511" s="197"/>
      <c r="B511" s="51"/>
      <c r="C511" s="52"/>
    </row>
    <row r="512" spans="1:3" s="53" customFormat="1" x14ac:dyDescent="0.2">
      <c r="A512" s="197"/>
      <c r="B512" s="51"/>
      <c r="C512" s="52"/>
    </row>
    <row r="513" spans="1:3" s="53" customFormat="1" x14ac:dyDescent="0.2">
      <c r="A513" s="197"/>
      <c r="B513" s="51"/>
      <c r="C513" s="52"/>
    </row>
    <row r="514" spans="1:3" s="53" customFormat="1" x14ac:dyDescent="0.2">
      <c r="A514" s="197"/>
      <c r="B514" s="51"/>
      <c r="C514" s="52"/>
    </row>
    <row r="515" spans="1:3" s="53" customFormat="1" x14ac:dyDescent="0.2">
      <c r="A515" s="197"/>
      <c r="B515" s="51"/>
      <c r="C515" s="52"/>
    </row>
    <row r="516" spans="1:3" s="53" customFormat="1" x14ac:dyDescent="0.2">
      <c r="A516" s="197"/>
      <c r="B516" s="51"/>
      <c r="C516" s="52"/>
    </row>
    <row r="517" spans="1:3" s="53" customFormat="1" x14ac:dyDescent="0.2">
      <c r="A517" s="197"/>
      <c r="B517" s="51"/>
      <c r="C517" s="52"/>
    </row>
    <row r="518" spans="1:3" s="53" customFormat="1" x14ac:dyDescent="0.2">
      <c r="A518" s="197"/>
      <c r="B518" s="51"/>
      <c r="C518" s="52"/>
    </row>
    <row r="519" spans="1:3" s="53" customFormat="1" x14ac:dyDescent="0.2">
      <c r="A519" s="197"/>
      <c r="B519" s="51"/>
      <c r="C519" s="52"/>
    </row>
    <row r="520" spans="1:3" s="53" customFormat="1" x14ac:dyDescent="0.2">
      <c r="A520" s="197"/>
      <c r="B520" s="51"/>
      <c r="C520" s="52"/>
    </row>
    <row r="521" spans="1:3" s="53" customFormat="1" x14ac:dyDescent="0.2">
      <c r="A521" s="197"/>
      <c r="B521" s="51"/>
      <c r="C521" s="52"/>
    </row>
    <row r="522" spans="1:3" s="53" customFormat="1" x14ac:dyDescent="0.2">
      <c r="A522" s="197"/>
      <c r="B522" s="51"/>
      <c r="C522" s="52"/>
    </row>
    <row r="523" spans="1:3" s="53" customFormat="1" x14ac:dyDescent="0.2">
      <c r="A523" s="197"/>
      <c r="B523" s="51"/>
      <c r="C523" s="52"/>
    </row>
    <row r="524" spans="1:3" s="53" customFormat="1" x14ac:dyDescent="0.2">
      <c r="A524" s="197"/>
      <c r="B524" s="51"/>
      <c r="C524" s="52"/>
    </row>
    <row r="525" spans="1:3" s="53" customFormat="1" x14ac:dyDescent="0.2">
      <c r="A525" s="197"/>
      <c r="B525" s="51"/>
      <c r="C525" s="52"/>
    </row>
    <row r="526" spans="1:3" s="53" customFormat="1" x14ac:dyDescent="0.2">
      <c r="A526" s="197"/>
      <c r="B526" s="51"/>
      <c r="C526" s="52"/>
    </row>
    <row r="527" spans="1:3" s="53" customFormat="1" x14ac:dyDescent="0.2">
      <c r="A527" s="197"/>
      <c r="B527" s="51"/>
      <c r="C527" s="52"/>
    </row>
    <row r="528" spans="1:3" s="53" customFormat="1" x14ac:dyDescent="0.2">
      <c r="A528" s="197"/>
      <c r="B528" s="51"/>
      <c r="C528" s="52"/>
    </row>
    <row r="529" spans="1:3" s="53" customFormat="1" x14ac:dyDescent="0.2">
      <c r="A529" s="197"/>
      <c r="B529" s="51"/>
      <c r="C529" s="52"/>
    </row>
    <row r="530" spans="1:3" s="53" customFormat="1" x14ac:dyDescent="0.2">
      <c r="A530" s="197"/>
      <c r="B530" s="51"/>
      <c r="C530" s="52"/>
    </row>
    <row r="531" spans="1:3" s="53" customFormat="1" x14ac:dyDescent="0.2">
      <c r="A531" s="197"/>
      <c r="B531" s="51"/>
      <c r="C531" s="52"/>
    </row>
    <row r="532" spans="1:3" s="53" customFormat="1" x14ac:dyDescent="0.2">
      <c r="A532" s="197"/>
      <c r="B532" s="51"/>
      <c r="C532" s="52"/>
    </row>
    <row r="533" spans="1:3" s="53" customFormat="1" x14ac:dyDescent="0.2">
      <c r="A533" s="197"/>
      <c r="B533" s="51"/>
      <c r="C533" s="52"/>
    </row>
    <row r="534" spans="1:3" s="53" customFormat="1" x14ac:dyDescent="0.2">
      <c r="A534" s="197"/>
      <c r="B534" s="51"/>
      <c r="C534" s="52"/>
    </row>
    <row r="535" spans="1:3" s="53" customFormat="1" x14ac:dyDescent="0.2">
      <c r="A535" s="197"/>
      <c r="B535" s="51"/>
      <c r="C535" s="52"/>
    </row>
    <row r="536" spans="1:3" s="53" customFormat="1" x14ac:dyDescent="0.2">
      <c r="A536" s="197"/>
      <c r="B536" s="51"/>
      <c r="C536" s="52"/>
    </row>
    <row r="537" spans="1:3" s="53" customFormat="1" x14ac:dyDescent="0.2">
      <c r="A537" s="197"/>
      <c r="B537" s="51"/>
      <c r="C537" s="52"/>
    </row>
    <row r="538" spans="1:3" s="53" customFormat="1" x14ac:dyDescent="0.2">
      <c r="A538" s="197"/>
      <c r="B538" s="51"/>
      <c r="C538" s="52"/>
    </row>
    <row r="539" spans="1:3" s="53" customFormat="1" x14ac:dyDescent="0.2">
      <c r="A539" s="197"/>
      <c r="B539" s="51"/>
      <c r="C539" s="52"/>
    </row>
    <row r="540" spans="1:3" s="53" customFormat="1" x14ac:dyDescent="0.2">
      <c r="A540" s="197"/>
      <c r="B540" s="51"/>
      <c r="C540" s="52"/>
    </row>
    <row r="541" spans="1:3" s="53" customFormat="1" x14ac:dyDescent="0.2">
      <c r="A541" s="197"/>
      <c r="B541" s="51"/>
      <c r="C541" s="52"/>
    </row>
    <row r="542" spans="1:3" s="53" customFormat="1" x14ac:dyDescent="0.2">
      <c r="A542" s="197"/>
      <c r="B542" s="51"/>
      <c r="C542" s="52"/>
    </row>
    <row r="543" spans="1:3" s="53" customFormat="1" x14ac:dyDescent="0.2">
      <c r="A543" s="197"/>
      <c r="B543" s="51"/>
      <c r="C543" s="52"/>
    </row>
    <row r="544" spans="1:3" s="53" customFormat="1" x14ac:dyDescent="0.2">
      <c r="A544" s="197"/>
      <c r="B544" s="51"/>
      <c r="C544" s="52"/>
    </row>
    <row r="545" spans="1:3" s="53" customFormat="1" x14ac:dyDescent="0.2">
      <c r="A545" s="197"/>
      <c r="B545" s="51"/>
      <c r="C545" s="52"/>
    </row>
    <row r="546" spans="1:3" s="53" customFormat="1" x14ac:dyDescent="0.2">
      <c r="A546" s="197"/>
      <c r="B546" s="51"/>
      <c r="C546" s="52"/>
    </row>
    <row r="547" spans="1:3" s="53" customFormat="1" x14ac:dyDescent="0.2">
      <c r="A547" s="197"/>
      <c r="B547" s="51"/>
      <c r="C547" s="52"/>
    </row>
    <row r="548" spans="1:3" s="53" customFormat="1" x14ac:dyDescent="0.2">
      <c r="A548" s="197"/>
      <c r="B548" s="51"/>
      <c r="C548" s="52"/>
    </row>
    <row r="549" spans="1:3" s="53" customFormat="1" x14ac:dyDescent="0.2">
      <c r="A549" s="197"/>
      <c r="B549" s="51"/>
      <c r="C549" s="52"/>
    </row>
    <row r="550" spans="1:3" s="53" customFormat="1" x14ac:dyDescent="0.2">
      <c r="A550" s="197"/>
      <c r="B550" s="51"/>
      <c r="C550" s="52"/>
    </row>
    <row r="551" spans="1:3" s="53" customFormat="1" x14ac:dyDescent="0.2">
      <c r="A551" s="197"/>
      <c r="B551" s="51"/>
      <c r="C551" s="52"/>
    </row>
    <row r="552" spans="1:3" s="53" customFormat="1" x14ac:dyDescent="0.2">
      <c r="A552" s="197"/>
      <c r="B552" s="51"/>
      <c r="C552" s="52"/>
    </row>
    <row r="553" spans="1:3" s="53" customFormat="1" x14ac:dyDescent="0.2">
      <c r="A553" s="197"/>
      <c r="B553" s="51"/>
      <c r="C553" s="52"/>
    </row>
    <row r="554" spans="1:3" s="53" customFormat="1" x14ac:dyDescent="0.2">
      <c r="A554" s="197"/>
      <c r="B554" s="51"/>
      <c r="C554" s="52"/>
    </row>
    <row r="555" spans="1:3" s="53" customFormat="1" x14ac:dyDescent="0.2">
      <c r="A555" s="197"/>
      <c r="B555" s="51"/>
      <c r="C555" s="52"/>
    </row>
    <row r="556" spans="1:3" s="53" customFormat="1" x14ac:dyDescent="0.2">
      <c r="A556" s="197"/>
      <c r="B556" s="51"/>
      <c r="C556" s="52"/>
    </row>
    <row r="557" spans="1:3" s="53" customFormat="1" x14ac:dyDescent="0.2">
      <c r="A557" s="197"/>
      <c r="B557" s="51"/>
      <c r="C557" s="52"/>
    </row>
    <row r="558" spans="1:3" s="53" customFormat="1" x14ac:dyDescent="0.2">
      <c r="A558" s="197"/>
      <c r="B558" s="51"/>
      <c r="C558" s="52"/>
    </row>
    <row r="559" spans="1:3" s="53" customFormat="1" x14ac:dyDescent="0.2">
      <c r="A559" s="197"/>
      <c r="B559" s="51"/>
      <c r="C559" s="52"/>
    </row>
    <row r="560" spans="1:3" s="53" customFormat="1" x14ac:dyDescent="0.2">
      <c r="A560" s="197"/>
      <c r="B560" s="51"/>
      <c r="C560" s="52"/>
    </row>
    <row r="561" spans="1:3" s="53" customFormat="1" x14ac:dyDescent="0.2">
      <c r="A561" s="197"/>
      <c r="B561" s="51"/>
      <c r="C561" s="52"/>
    </row>
    <row r="562" spans="1:3" s="53" customFormat="1" x14ac:dyDescent="0.2">
      <c r="A562" s="197"/>
      <c r="B562" s="51"/>
      <c r="C562" s="52"/>
    </row>
    <row r="563" spans="1:3" s="53" customFormat="1" x14ac:dyDescent="0.2">
      <c r="A563" s="197"/>
      <c r="B563" s="51"/>
      <c r="C563" s="52"/>
    </row>
    <row r="564" spans="1:3" s="53" customFormat="1" x14ac:dyDescent="0.2">
      <c r="A564" s="197"/>
      <c r="B564" s="51"/>
      <c r="C564" s="52"/>
    </row>
    <row r="565" spans="1:3" s="53" customFormat="1" x14ac:dyDescent="0.2">
      <c r="A565" s="197"/>
      <c r="B565" s="51"/>
      <c r="C565" s="52"/>
    </row>
    <row r="566" spans="1:3" s="53" customFormat="1" x14ac:dyDescent="0.2">
      <c r="A566" s="197"/>
      <c r="B566" s="51"/>
      <c r="C566" s="52"/>
    </row>
    <row r="567" spans="1:3" s="53" customFormat="1" x14ac:dyDescent="0.2">
      <c r="A567" s="197"/>
      <c r="B567" s="51"/>
      <c r="C567" s="52"/>
    </row>
    <row r="568" spans="1:3" s="53" customFormat="1" x14ac:dyDescent="0.2">
      <c r="A568" s="197"/>
      <c r="B568" s="51"/>
      <c r="C568" s="52"/>
    </row>
    <row r="569" spans="1:3" s="53" customFormat="1" x14ac:dyDescent="0.2">
      <c r="A569" s="197"/>
      <c r="B569" s="51"/>
      <c r="C569" s="52"/>
    </row>
    <row r="570" spans="1:3" s="53" customFormat="1" x14ac:dyDescent="0.2">
      <c r="A570" s="197"/>
      <c r="B570" s="51"/>
      <c r="C570" s="52"/>
    </row>
    <row r="571" spans="1:3" s="53" customFormat="1" x14ac:dyDescent="0.2">
      <c r="A571" s="197"/>
      <c r="B571" s="51"/>
      <c r="C571" s="52"/>
    </row>
    <row r="572" spans="1:3" s="53" customFormat="1" x14ac:dyDescent="0.2">
      <c r="A572" s="197"/>
      <c r="B572" s="51"/>
      <c r="C572" s="52"/>
    </row>
    <row r="573" spans="1:3" s="53" customFormat="1" x14ac:dyDescent="0.2">
      <c r="A573" s="197"/>
      <c r="B573" s="51"/>
      <c r="C573" s="52"/>
    </row>
    <row r="574" spans="1:3" s="53" customFormat="1" x14ac:dyDescent="0.2">
      <c r="A574" s="197"/>
      <c r="B574" s="51"/>
      <c r="C574" s="52"/>
    </row>
    <row r="575" spans="1:3" s="53" customFormat="1" x14ac:dyDescent="0.2">
      <c r="A575" s="197"/>
      <c r="B575" s="51"/>
      <c r="C575" s="52"/>
    </row>
    <row r="576" spans="1:3" s="53" customFormat="1" x14ac:dyDescent="0.2">
      <c r="A576" s="197"/>
      <c r="B576" s="51"/>
      <c r="C576" s="52"/>
    </row>
    <row r="577" spans="1:3" s="53" customFormat="1" x14ac:dyDescent="0.2">
      <c r="A577" s="197"/>
      <c r="B577" s="51"/>
      <c r="C577" s="52"/>
    </row>
    <row r="578" spans="1:3" s="53" customFormat="1" x14ac:dyDescent="0.2">
      <c r="A578" s="197"/>
      <c r="B578" s="51"/>
      <c r="C578" s="52"/>
    </row>
    <row r="579" spans="1:3" s="53" customFormat="1" x14ac:dyDescent="0.2">
      <c r="A579" s="197"/>
      <c r="B579" s="51"/>
      <c r="C579" s="52"/>
    </row>
    <row r="580" spans="1:3" s="53" customFormat="1" x14ac:dyDescent="0.2">
      <c r="A580" s="197"/>
      <c r="B580" s="51"/>
      <c r="C580" s="52"/>
    </row>
    <row r="581" spans="1:3" s="53" customFormat="1" x14ac:dyDescent="0.2">
      <c r="A581" s="197"/>
      <c r="B581" s="51"/>
      <c r="C581" s="52"/>
    </row>
    <row r="582" spans="1:3" s="53" customFormat="1" x14ac:dyDescent="0.2">
      <c r="A582" s="197"/>
      <c r="B582" s="51"/>
      <c r="C582" s="52"/>
    </row>
    <row r="583" spans="1:3" s="53" customFormat="1" x14ac:dyDescent="0.2">
      <c r="A583" s="197"/>
      <c r="B583" s="51"/>
      <c r="C583" s="52"/>
    </row>
    <row r="584" spans="1:3" s="53" customFormat="1" x14ac:dyDescent="0.2">
      <c r="A584" s="197"/>
      <c r="B584" s="51"/>
      <c r="C584" s="52"/>
    </row>
    <row r="585" spans="1:3" s="53" customFormat="1" x14ac:dyDescent="0.2">
      <c r="A585" s="197"/>
      <c r="B585" s="51"/>
      <c r="C585" s="52"/>
    </row>
    <row r="586" spans="1:3" s="53" customFormat="1" x14ac:dyDescent="0.2">
      <c r="A586" s="197"/>
      <c r="B586" s="51"/>
      <c r="C586" s="52"/>
    </row>
    <row r="587" spans="1:3" s="53" customFormat="1" x14ac:dyDescent="0.2">
      <c r="A587" s="197"/>
      <c r="B587" s="51"/>
      <c r="C587" s="52"/>
    </row>
    <row r="588" spans="1:3" s="53" customFormat="1" x14ac:dyDescent="0.2">
      <c r="A588" s="197"/>
      <c r="B588" s="51"/>
      <c r="C588" s="52"/>
    </row>
    <row r="589" spans="1:3" s="53" customFormat="1" x14ac:dyDescent="0.2">
      <c r="A589" s="197"/>
      <c r="B589" s="51"/>
      <c r="C589" s="52"/>
    </row>
    <row r="590" spans="1:3" s="53" customFormat="1" x14ac:dyDescent="0.2">
      <c r="A590" s="197"/>
      <c r="B590" s="51"/>
      <c r="C590" s="52"/>
    </row>
    <row r="591" spans="1:3" s="53" customFormat="1" x14ac:dyDescent="0.2">
      <c r="A591" s="197"/>
      <c r="B591" s="51"/>
      <c r="C591" s="52"/>
    </row>
    <row r="592" spans="1:3" s="53" customFormat="1" x14ac:dyDescent="0.2">
      <c r="A592" s="197"/>
      <c r="B592" s="51"/>
      <c r="C592" s="52"/>
    </row>
    <row r="593" spans="1:3" s="53" customFormat="1" x14ac:dyDescent="0.2">
      <c r="A593" s="197"/>
      <c r="B593" s="51"/>
      <c r="C593" s="52"/>
    </row>
    <row r="594" spans="1:3" s="53" customFormat="1" x14ac:dyDescent="0.2">
      <c r="A594" s="197"/>
      <c r="B594" s="51"/>
      <c r="C594" s="52"/>
    </row>
    <row r="595" spans="1:3" s="53" customFormat="1" x14ac:dyDescent="0.2">
      <c r="A595" s="197"/>
      <c r="B595" s="51"/>
      <c r="C595" s="52"/>
    </row>
    <row r="596" spans="1:3" s="53" customFormat="1" x14ac:dyDescent="0.2">
      <c r="A596" s="197"/>
      <c r="B596" s="51"/>
      <c r="C596" s="52"/>
    </row>
    <row r="597" spans="1:3" s="53" customFormat="1" x14ac:dyDescent="0.2">
      <c r="A597" s="197"/>
      <c r="B597" s="51"/>
      <c r="C597" s="52"/>
    </row>
    <row r="598" spans="1:3" s="53" customFormat="1" x14ac:dyDescent="0.2">
      <c r="A598" s="197"/>
      <c r="B598" s="51"/>
      <c r="C598" s="52"/>
    </row>
    <row r="599" spans="1:3" s="53" customFormat="1" x14ac:dyDescent="0.2">
      <c r="A599" s="197"/>
      <c r="B599" s="51"/>
      <c r="C599" s="52"/>
    </row>
    <row r="600" spans="1:3" s="53" customFormat="1" x14ac:dyDescent="0.2">
      <c r="A600" s="197"/>
      <c r="B600" s="51"/>
      <c r="C600" s="52"/>
    </row>
    <row r="601" spans="1:3" s="53" customFormat="1" x14ac:dyDescent="0.2">
      <c r="A601" s="197"/>
      <c r="B601" s="51"/>
      <c r="C601" s="52"/>
    </row>
    <row r="602" spans="1:3" s="53" customFormat="1" x14ac:dyDescent="0.2">
      <c r="A602" s="197"/>
      <c r="B602" s="51"/>
      <c r="C602" s="52"/>
    </row>
    <row r="603" spans="1:3" s="53" customFormat="1" x14ac:dyDescent="0.2">
      <c r="A603" s="197"/>
      <c r="B603" s="51"/>
      <c r="C603" s="52"/>
    </row>
    <row r="604" spans="1:3" s="53" customFormat="1" x14ac:dyDescent="0.2">
      <c r="A604" s="197"/>
      <c r="B604" s="51"/>
      <c r="C604" s="52"/>
    </row>
    <row r="605" spans="1:3" s="53" customFormat="1" x14ac:dyDescent="0.2">
      <c r="A605" s="197"/>
      <c r="B605" s="51"/>
      <c r="C605" s="52"/>
    </row>
    <row r="606" spans="1:3" s="53" customFormat="1" x14ac:dyDescent="0.2">
      <c r="A606" s="197"/>
      <c r="B606" s="51"/>
      <c r="C606" s="52"/>
    </row>
    <row r="607" spans="1:3" s="53" customFormat="1" x14ac:dyDescent="0.2">
      <c r="A607" s="197"/>
      <c r="B607" s="51"/>
      <c r="C607" s="52"/>
    </row>
    <row r="608" spans="1:3" s="53" customFormat="1" x14ac:dyDescent="0.2">
      <c r="A608" s="197"/>
      <c r="B608" s="51"/>
      <c r="C608" s="52"/>
    </row>
    <row r="609" spans="1:3" s="53" customFormat="1" x14ac:dyDescent="0.2">
      <c r="A609" s="197"/>
      <c r="B609" s="51"/>
      <c r="C609" s="52"/>
    </row>
    <row r="610" spans="1:3" s="53" customFormat="1" x14ac:dyDescent="0.2">
      <c r="A610" s="197"/>
      <c r="B610" s="51"/>
      <c r="C610" s="52"/>
    </row>
    <row r="611" spans="1:3" s="53" customFormat="1" x14ac:dyDescent="0.2">
      <c r="A611" s="197"/>
      <c r="B611" s="51"/>
      <c r="C611" s="52"/>
    </row>
    <row r="612" spans="1:3" s="53" customFormat="1" x14ac:dyDescent="0.2">
      <c r="A612" s="197"/>
      <c r="B612" s="51"/>
      <c r="C612" s="52"/>
    </row>
    <row r="613" spans="1:3" s="53" customFormat="1" x14ac:dyDescent="0.2">
      <c r="A613" s="197"/>
      <c r="B613" s="51"/>
      <c r="C613" s="52"/>
    </row>
    <row r="614" spans="1:3" s="53" customFormat="1" x14ac:dyDescent="0.2">
      <c r="A614" s="197"/>
      <c r="B614" s="51"/>
      <c r="C614" s="52"/>
    </row>
    <row r="615" spans="1:3" s="53" customFormat="1" x14ac:dyDescent="0.2">
      <c r="A615" s="197"/>
      <c r="B615" s="51"/>
      <c r="C615" s="52"/>
    </row>
    <row r="616" spans="1:3" s="53" customFormat="1" x14ac:dyDescent="0.2">
      <c r="A616" s="197"/>
      <c r="B616" s="51"/>
      <c r="C616" s="52"/>
    </row>
    <row r="617" spans="1:3" s="53" customFormat="1" x14ac:dyDescent="0.2">
      <c r="A617" s="197"/>
      <c r="B617" s="51"/>
      <c r="C617" s="52"/>
    </row>
    <row r="618" spans="1:3" s="53" customFormat="1" x14ac:dyDescent="0.2">
      <c r="A618" s="197"/>
      <c r="B618" s="51"/>
      <c r="C618" s="52"/>
    </row>
    <row r="619" spans="1:3" s="53" customFormat="1" x14ac:dyDescent="0.2">
      <c r="A619" s="197"/>
      <c r="B619" s="51"/>
      <c r="C619" s="52"/>
    </row>
    <row r="620" spans="1:3" s="53" customFormat="1" x14ac:dyDescent="0.2">
      <c r="A620" s="197"/>
      <c r="B620" s="51"/>
      <c r="C620" s="52"/>
    </row>
    <row r="621" spans="1:3" s="53" customFormat="1" x14ac:dyDescent="0.2">
      <c r="A621" s="197"/>
      <c r="B621" s="51"/>
      <c r="C621" s="52"/>
    </row>
    <row r="622" spans="1:3" s="53" customFormat="1" x14ac:dyDescent="0.2">
      <c r="A622" s="197"/>
      <c r="B622" s="51"/>
      <c r="C622" s="52"/>
    </row>
    <row r="623" spans="1:3" s="53" customFormat="1" x14ac:dyDescent="0.2">
      <c r="A623" s="197"/>
      <c r="B623" s="51"/>
      <c r="C623" s="52"/>
    </row>
    <row r="624" spans="1:3" s="53" customFormat="1" x14ac:dyDescent="0.2">
      <c r="A624" s="197"/>
      <c r="B624" s="51"/>
      <c r="C624" s="52"/>
    </row>
    <row r="625" spans="1:3" s="53" customFormat="1" x14ac:dyDescent="0.2">
      <c r="A625" s="197"/>
      <c r="B625" s="51"/>
      <c r="C625" s="52"/>
    </row>
    <row r="626" spans="1:3" s="53" customFormat="1" x14ac:dyDescent="0.2">
      <c r="A626" s="197"/>
      <c r="B626" s="51"/>
      <c r="C626" s="52"/>
    </row>
    <row r="627" spans="1:3" s="53" customFormat="1" x14ac:dyDescent="0.2">
      <c r="A627" s="197"/>
      <c r="B627" s="51"/>
      <c r="C627" s="52"/>
    </row>
    <row r="628" spans="1:3" s="53" customFormat="1" x14ac:dyDescent="0.2">
      <c r="A628" s="197"/>
      <c r="B628" s="51"/>
      <c r="C628" s="52"/>
    </row>
    <row r="629" spans="1:3" s="53" customFormat="1" x14ac:dyDescent="0.2">
      <c r="A629" s="197"/>
      <c r="B629" s="51"/>
      <c r="C629" s="52"/>
    </row>
    <row r="630" spans="1:3" s="53" customFormat="1" x14ac:dyDescent="0.2">
      <c r="A630" s="197"/>
      <c r="B630" s="51"/>
      <c r="C630" s="52"/>
    </row>
    <row r="631" spans="1:3" s="53" customFormat="1" x14ac:dyDescent="0.2">
      <c r="A631" s="197"/>
      <c r="B631" s="51"/>
      <c r="C631" s="52"/>
    </row>
    <row r="632" spans="1:3" s="53" customFormat="1" x14ac:dyDescent="0.2">
      <c r="A632" s="197"/>
      <c r="B632" s="51"/>
      <c r="C632" s="52"/>
    </row>
    <row r="633" spans="1:3" s="53" customFormat="1" x14ac:dyDescent="0.2">
      <c r="A633" s="197"/>
      <c r="B633" s="51"/>
      <c r="C633" s="52"/>
    </row>
    <row r="634" spans="1:3" s="53" customFormat="1" x14ac:dyDescent="0.2">
      <c r="A634" s="197"/>
      <c r="B634" s="51"/>
      <c r="C634" s="52"/>
    </row>
    <row r="635" spans="1:3" s="53" customFormat="1" x14ac:dyDescent="0.2">
      <c r="A635" s="197"/>
      <c r="B635" s="51"/>
      <c r="C635" s="52"/>
    </row>
    <row r="636" spans="1:3" s="53" customFormat="1" x14ac:dyDescent="0.2">
      <c r="A636" s="197"/>
      <c r="B636" s="51"/>
      <c r="C636" s="52"/>
    </row>
    <row r="637" spans="1:3" s="53" customFormat="1" x14ac:dyDescent="0.2">
      <c r="A637" s="197"/>
      <c r="B637" s="51"/>
      <c r="C637" s="52"/>
    </row>
    <row r="638" spans="1:3" s="53" customFormat="1" x14ac:dyDescent="0.2">
      <c r="A638" s="197"/>
      <c r="B638" s="51"/>
      <c r="C638" s="52"/>
    </row>
    <row r="639" spans="1:3" s="53" customFormat="1" x14ac:dyDescent="0.2">
      <c r="A639" s="197"/>
      <c r="B639" s="51"/>
      <c r="C639" s="52"/>
    </row>
    <row r="640" spans="1:3" s="53" customFormat="1" x14ac:dyDescent="0.2">
      <c r="A640" s="197"/>
      <c r="B640" s="51"/>
      <c r="C640" s="52"/>
    </row>
    <row r="641" spans="1:3" s="53" customFormat="1" x14ac:dyDescent="0.2">
      <c r="A641" s="197"/>
      <c r="B641" s="51"/>
      <c r="C641" s="52"/>
    </row>
    <row r="642" spans="1:3" s="53" customFormat="1" x14ac:dyDescent="0.2">
      <c r="A642" s="197"/>
      <c r="B642" s="51"/>
      <c r="C642" s="52"/>
    </row>
    <row r="643" spans="1:3" s="53" customFormat="1" x14ac:dyDescent="0.2">
      <c r="A643" s="197"/>
      <c r="B643" s="51"/>
      <c r="C643" s="52"/>
    </row>
    <row r="644" spans="1:3" s="53" customFormat="1" x14ac:dyDescent="0.2">
      <c r="A644" s="197"/>
      <c r="B644" s="51"/>
      <c r="C644" s="52"/>
    </row>
    <row r="645" spans="1:3" s="53" customFormat="1" x14ac:dyDescent="0.2">
      <c r="A645" s="197"/>
      <c r="B645" s="51"/>
      <c r="C645" s="52"/>
    </row>
    <row r="646" spans="1:3" s="53" customFormat="1" x14ac:dyDescent="0.2">
      <c r="A646" s="197"/>
      <c r="B646" s="51"/>
      <c r="C646" s="52"/>
    </row>
    <row r="647" spans="1:3" s="53" customFormat="1" x14ac:dyDescent="0.2">
      <c r="A647" s="197"/>
      <c r="B647" s="51"/>
      <c r="C647" s="52"/>
    </row>
    <row r="648" spans="1:3" s="53" customFormat="1" x14ac:dyDescent="0.2">
      <c r="A648" s="197"/>
      <c r="B648" s="51"/>
      <c r="C648" s="52"/>
    </row>
    <row r="649" spans="1:3" s="53" customFormat="1" x14ac:dyDescent="0.2">
      <c r="A649" s="197"/>
      <c r="B649" s="51"/>
      <c r="C649" s="52"/>
    </row>
    <row r="650" spans="1:3" s="53" customFormat="1" x14ac:dyDescent="0.2">
      <c r="A650" s="197"/>
      <c r="B650" s="51"/>
      <c r="C650" s="52"/>
    </row>
    <row r="651" spans="1:3" s="53" customFormat="1" x14ac:dyDescent="0.2">
      <c r="A651" s="197"/>
      <c r="B651" s="51"/>
      <c r="C651" s="52"/>
    </row>
    <row r="652" spans="1:3" s="53" customFormat="1" x14ac:dyDescent="0.2">
      <c r="A652" s="197"/>
      <c r="B652" s="51"/>
      <c r="C652" s="52"/>
    </row>
    <row r="653" spans="1:3" s="53" customFormat="1" x14ac:dyDescent="0.2">
      <c r="A653" s="197"/>
      <c r="B653" s="51"/>
      <c r="C653" s="52"/>
    </row>
    <row r="654" spans="1:3" s="53" customFormat="1" x14ac:dyDescent="0.2">
      <c r="A654" s="197"/>
      <c r="B654" s="51"/>
      <c r="C654" s="52"/>
    </row>
    <row r="655" spans="1:3" s="53" customFormat="1" x14ac:dyDescent="0.2">
      <c r="A655" s="197"/>
      <c r="B655" s="51"/>
      <c r="C655" s="52"/>
    </row>
    <row r="656" spans="1:3" s="53" customFormat="1" x14ac:dyDescent="0.2">
      <c r="A656" s="197"/>
      <c r="B656" s="51"/>
      <c r="C656" s="52"/>
    </row>
    <row r="657" spans="1:3" s="53" customFormat="1" x14ac:dyDescent="0.2">
      <c r="A657" s="197"/>
      <c r="B657" s="51"/>
      <c r="C657" s="52"/>
    </row>
    <row r="658" spans="1:3" s="53" customFormat="1" x14ac:dyDescent="0.2">
      <c r="A658" s="197"/>
      <c r="B658" s="51"/>
      <c r="C658" s="52"/>
    </row>
    <row r="659" spans="1:3" s="53" customFormat="1" x14ac:dyDescent="0.2">
      <c r="A659" s="197"/>
      <c r="B659" s="51"/>
      <c r="C659" s="52"/>
    </row>
    <row r="660" spans="1:3" s="53" customFormat="1" x14ac:dyDescent="0.2">
      <c r="A660" s="197"/>
      <c r="B660" s="51"/>
      <c r="C660" s="52"/>
    </row>
    <row r="661" spans="1:3" s="53" customFormat="1" x14ac:dyDescent="0.2">
      <c r="A661" s="197"/>
      <c r="B661" s="51"/>
      <c r="C661" s="52"/>
    </row>
    <row r="662" spans="1:3" s="53" customFormat="1" x14ac:dyDescent="0.2">
      <c r="A662" s="197"/>
      <c r="B662" s="51"/>
      <c r="C662" s="52"/>
    </row>
    <row r="663" spans="1:3" s="53" customFormat="1" x14ac:dyDescent="0.2">
      <c r="A663" s="197"/>
      <c r="B663" s="51"/>
      <c r="C663" s="52"/>
    </row>
    <row r="664" spans="1:3" s="53" customFormat="1" x14ac:dyDescent="0.2">
      <c r="A664" s="197"/>
      <c r="B664" s="51"/>
      <c r="C664" s="52"/>
    </row>
    <row r="665" spans="1:3" s="53" customFormat="1" x14ac:dyDescent="0.2">
      <c r="A665" s="197"/>
      <c r="B665" s="51"/>
      <c r="C665" s="52"/>
    </row>
    <row r="666" spans="1:3" s="53" customFormat="1" x14ac:dyDescent="0.2">
      <c r="A666" s="197"/>
      <c r="B666" s="51"/>
      <c r="C666" s="52"/>
    </row>
    <row r="667" spans="1:3" s="53" customFormat="1" x14ac:dyDescent="0.2">
      <c r="A667" s="197"/>
      <c r="B667" s="51"/>
      <c r="C667" s="52"/>
    </row>
    <row r="668" spans="1:3" s="53" customFormat="1" x14ac:dyDescent="0.2">
      <c r="A668" s="197"/>
      <c r="B668" s="51"/>
      <c r="C668" s="52"/>
    </row>
    <row r="669" spans="1:3" s="53" customFormat="1" x14ac:dyDescent="0.2">
      <c r="A669" s="197"/>
      <c r="B669" s="51"/>
      <c r="C669" s="52"/>
    </row>
    <row r="670" spans="1:3" s="53" customFormat="1" x14ac:dyDescent="0.2">
      <c r="A670" s="197"/>
      <c r="B670" s="51"/>
      <c r="C670" s="52"/>
    </row>
    <row r="671" spans="1:3" s="53" customFormat="1" x14ac:dyDescent="0.2">
      <c r="A671" s="197"/>
      <c r="B671" s="51"/>
      <c r="C671" s="52"/>
    </row>
    <row r="672" spans="1:3" s="53" customFormat="1" x14ac:dyDescent="0.2">
      <c r="A672" s="197"/>
      <c r="B672" s="51"/>
      <c r="C672" s="52"/>
    </row>
    <row r="673" spans="1:3" s="53" customFormat="1" x14ac:dyDescent="0.2">
      <c r="A673" s="197"/>
      <c r="B673" s="51"/>
      <c r="C673" s="52"/>
    </row>
    <row r="674" spans="1:3" s="53" customFormat="1" x14ac:dyDescent="0.2">
      <c r="A674" s="197"/>
      <c r="B674" s="51"/>
      <c r="C674" s="52"/>
    </row>
    <row r="675" spans="1:3" s="53" customFormat="1" x14ac:dyDescent="0.2">
      <c r="A675" s="197"/>
      <c r="B675" s="51"/>
      <c r="C675" s="52"/>
    </row>
    <row r="676" spans="1:3" s="53" customFormat="1" x14ac:dyDescent="0.2">
      <c r="A676" s="197"/>
      <c r="B676" s="51"/>
      <c r="C676" s="52"/>
    </row>
    <row r="677" spans="1:3" s="53" customFormat="1" x14ac:dyDescent="0.2">
      <c r="A677" s="197"/>
      <c r="B677" s="51"/>
      <c r="C677" s="52"/>
    </row>
    <row r="678" spans="1:3" s="53" customFormat="1" x14ac:dyDescent="0.2">
      <c r="A678" s="197"/>
      <c r="B678" s="51"/>
      <c r="C678" s="52"/>
    </row>
    <row r="679" spans="1:3" s="53" customFormat="1" x14ac:dyDescent="0.2">
      <c r="A679" s="197"/>
      <c r="B679" s="51"/>
      <c r="C679" s="52"/>
    </row>
    <row r="680" spans="1:3" s="53" customFormat="1" x14ac:dyDescent="0.2">
      <c r="A680" s="197"/>
      <c r="B680" s="51"/>
      <c r="C680" s="52"/>
    </row>
    <row r="681" spans="1:3" s="53" customFormat="1" x14ac:dyDescent="0.2">
      <c r="A681" s="197"/>
      <c r="B681" s="51"/>
      <c r="C681" s="52"/>
    </row>
    <row r="682" spans="1:3" s="53" customFormat="1" x14ac:dyDescent="0.2">
      <c r="A682" s="197"/>
      <c r="B682" s="51"/>
      <c r="C682" s="52"/>
    </row>
    <row r="683" spans="1:3" s="53" customFormat="1" x14ac:dyDescent="0.2">
      <c r="A683" s="197"/>
      <c r="B683" s="51"/>
      <c r="C683" s="52"/>
    </row>
    <row r="684" spans="1:3" s="53" customFormat="1" x14ac:dyDescent="0.2">
      <c r="A684" s="197"/>
      <c r="B684" s="51"/>
      <c r="C684" s="52"/>
    </row>
    <row r="685" spans="1:3" s="53" customFormat="1" x14ac:dyDescent="0.2">
      <c r="A685" s="197"/>
      <c r="B685" s="51"/>
      <c r="C685" s="52"/>
    </row>
    <row r="686" spans="1:3" s="53" customFormat="1" x14ac:dyDescent="0.2">
      <c r="A686" s="197"/>
      <c r="B686" s="51"/>
      <c r="C686" s="52"/>
    </row>
    <row r="687" spans="1:3" s="53" customFormat="1" x14ac:dyDescent="0.2">
      <c r="A687" s="197"/>
      <c r="B687" s="51"/>
      <c r="C687" s="52"/>
    </row>
    <row r="688" spans="1:3" s="53" customFormat="1" x14ac:dyDescent="0.2">
      <c r="A688" s="197"/>
      <c r="B688" s="51"/>
      <c r="C688" s="52"/>
    </row>
    <row r="689" spans="1:3" s="53" customFormat="1" x14ac:dyDescent="0.2">
      <c r="A689" s="197"/>
      <c r="B689" s="51"/>
      <c r="C689" s="52"/>
    </row>
    <row r="690" spans="1:3" s="53" customFormat="1" x14ac:dyDescent="0.2">
      <c r="A690" s="197"/>
      <c r="B690" s="51"/>
      <c r="C690" s="52"/>
    </row>
    <row r="691" spans="1:3" s="53" customFormat="1" x14ac:dyDescent="0.2">
      <c r="A691" s="197"/>
      <c r="B691" s="51"/>
      <c r="C691" s="52"/>
    </row>
    <row r="692" spans="1:3" s="53" customFormat="1" x14ac:dyDescent="0.2">
      <c r="A692" s="197"/>
      <c r="B692" s="51"/>
      <c r="C692" s="52"/>
    </row>
    <row r="693" spans="1:3" s="53" customFormat="1" x14ac:dyDescent="0.2">
      <c r="A693" s="197"/>
      <c r="B693" s="51"/>
      <c r="C693" s="52"/>
    </row>
    <row r="694" spans="1:3" s="53" customFormat="1" x14ac:dyDescent="0.2">
      <c r="A694" s="197"/>
      <c r="B694" s="51"/>
      <c r="C694" s="52"/>
    </row>
    <row r="695" spans="1:3" s="53" customFormat="1" x14ac:dyDescent="0.2">
      <c r="A695" s="197"/>
      <c r="B695" s="51"/>
      <c r="C695" s="52"/>
    </row>
    <row r="696" spans="1:3" s="53" customFormat="1" x14ac:dyDescent="0.2">
      <c r="A696" s="197"/>
      <c r="B696" s="51"/>
      <c r="C696" s="52"/>
    </row>
    <row r="697" spans="1:3" s="53" customFormat="1" x14ac:dyDescent="0.2">
      <c r="A697" s="197"/>
      <c r="B697" s="51"/>
      <c r="C697" s="52"/>
    </row>
    <row r="698" spans="1:3" s="53" customFormat="1" x14ac:dyDescent="0.2">
      <c r="A698" s="197"/>
      <c r="B698" s="51"/>
      <c r="C698" s="52"/>
    </row>
    <row r="699" spans="1:3" s="53" customFormat="1" x14ac:dyDescent="0.2">
      <c r="A699" s="197"/>
      <c r="B699" s="51"/>
      <c r="C699" s="52"/>
    </row>
    <row r="700" spans="1:3" s="53" customFormat="1" x14ac:dyDescent="0.2">
      <c r="A700" s="197"/>
      <c r="B700" s="51"/>
      <c r="C700" s="52"/>
    </row>
    <row r="701" spans="1:3" s="53" customFormat="1" x14ac:dyDescent="0.2">
      <c r="A701" s="197"/>
      <c r="B701" s="51"/>
      <c r="C701" s="52"/>
    </row>
    <row r="702" spans="1:3" s="53" customFormat="1" x14ac:dyDescent="0.2">
      <c r="A702" s="197"/>
      <c r="B702" s="51"/>
      <c r="C702" s="52"/>
    </row>
    <row r="703" spans="1:3" s="53" customFormat="1" x14ac:dyDescent="0.2">
      <c r="A703" s="197"/>
      <c r="B703" s="51"/>
      <c r="C703" s="52"/>
    </row>
    <row r="704" spans="1:3" s="53" customFormat="1" x14ac:dyDescent="0.2">
      <c r="A704" s="197"/>
      <c r="B704" s="51"/>
      <c r="C704" s="52"/>
    </row>
    <row r="705" spans="1:3" s="53" customFormat="1" x14ac:dyDescent="0.2">
      <c r="A705" s="197"/>
      <c r="B705" s="51"/>
      <c r="C705" s="52"/>
    </row>
    <row r="706" spans="1:3" s="53" customFormat="1" x14ac:dyDescent="0.2">
      <c r="A706" s="197"/>
      <c r="B706" s="51"/>
      <c r="C706" s="52"/>
    </row>
    <row r="707" spans="1:3" s="53" customFormat="1" x14ac:dyDescent="0.2">
      <c r="A707" s="197"/>
      <c r="B707" s="51"/>
      <c r="C707" s="52"/>
    </row>
    <row r="708" spans="1:3" s="53" customFormat="1" x14ac:dyDescent="0.2">
      <c r="A708" s="197"/>
      <c r="B708" s="51"/>
      <c r="C708" s="52"/>
    </row>
  </sheetData>
  <sheetProtection algorithmName="SHA-512" hashValue="T/h2Bh4rXCNeo6kCqbhjMjEzvNNWwxQmBbw40J+Ux/xl0bTb39aPFjEVM51a5gbmo88d/O9I+IjSvFStIMjTlw==" saltValue="i+rKTcwlcHQ+oXlzIt2Avg==" spinCount="100000" sheet="1" objects="1" scenarios="1" selectLockedCells="1"/>
  <mergeCells count="61">
    <mergeCell ref="B32:D32"/>
    <mergeCell ref="E32:F32"/>
    <mergeCell ref="B42:F42"/>
    <mergeCell ref="B102:F102"/>
    <mergeCell ref="B167:F167"/>
    <mergeCell ref="B236:F236"/>
    <mergeCell ref="B205:F205"/>
    <mergeCell ref="B33:D33"/>
    <mergeCell ref="E33:F33"/>
    <mergeCell ref="B29:D29"/>
    <mergeCell ref="E29:F29"/>
    <mergeCell ref="B30:D30"/>
    <mergeCell ref="E30:F30"/>
    <mergeCell ref="B31:D31"/>
    <mergeCell ref="E31:F31"/>
    <mergeCell ref="E21:F21"/>
    <mergeCell ref="B26:D26"/>
    <mergeCell ref="E26:F26"/>
    <mergeCell ref="B27:D27"/>
    <mergeCell ref="E27:F27"/>
    <mergeCell ref="B28:D28"/>
    <mergeCell ref="E28:F28"/>
    <mergeCell ref="B15:D15"/>
    <mergeCell ref="E15:F15"/>
    <mergeCell ref="B16:D16"/>
    <mergeCell ref="E16:F16"/>
    <mergeCell ref="B17:D17"/>
    <mergeCell ref="E17:F17"/>
    <mergeCell ref="B12:D12"/>
    <mergeCell ref="E12:F12"/>
    <mergeCell ref="B13:D13"/>
    <mergeCell ref="E13:F13"/>
    <mergeCell ref="B14:D14"/>
    <mergeCell ref="E14:F14"/>
    <mergeCell ref="E8:F8"/>
    <mergeCell ref="B9:D9"/>
    <mergeCell ref="E9:F9"/>
    <mergeCell ref="B10:D10"/>
    <mergeCell ref="E10:F10"/>
    <mergeCell ref="B11:D11"/>
    <mergeCell ref="E11:F11"/>
    <mergeCell ref="B8:D8"/>
    <mergeCell ref="A2:F2"/>
    <mergeCell ref="A3:F3"/>
    <mergeCell ref="A4:F4"/>
    <mergeCell ref="B5:D5"/>
    <mergeCell ref="E5:F5"/>
    <mergeCell ref="B7:D7"/>
    <mergeCell ref="E7:F7"/>
    <mergeCell ref="E6:F6"/>
    <mergeCell ref="B6:D6"/>
    <mergeCell ref="B262:F262"/>
    <mergeCell ref="B19:D19"/>
    <mergeCell ref="E19:F19"/>
    <mergeCell ref="B23:D23"/>
    <mergeCell ref="E23:F23"/>
    <mergeCell ref="B25:D25"/>
    <mergeCell ref="E25:F25"/>
    <mergeCell ref="B20:D20"/>
    <mergeCell ref="E20:F20"/>
    <mergeCell ref="B21:D21"/>
  </mergeCells>
  <phoneticPr fontId="26" type="noConversion"/>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
&amp;P</oddFooter>
    <firstFooter>&amp;R&amp;P</firstFooter>
  </headerFooter>
  <rowBreaks count="8" manualBreakCount="8">
    <brk id="32" max="16383" man="1"/>
    <brk id="68" max="16383" man="1"/>
    <brk id="99" max="16383" man="1"/>
    <brk id="136" max="16383" man="1"/>
    <brk id="164" max="5" man="1"/>
    <brk id="233" max="5" man="1"/>
    <brk id="260" max="16383" man="1"/>
    <brk id="28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21291-E892-42F3-9C29-2F4BAC2F1D87}">
  <sheetPr>
    <tabColor rgb="FF00B050"/>
  </sheetPr>
  <dimension ref="A1:F103"/>
  <sheetViews>
    <sheetView topLeftCell="A83" zoomScale="115" zoomScaleNormal="115" zoomScaleSheetLayoutView="115" workbookViewId="0">
      <selection activeCell="E94" sqref="E94"/>
    </sheetView>
  </sheetViews>
  <sheetFormatPr defaultRowHeight="14.25" x14ac:dyDescent="0.2"/>
  <cols>
    <col min="1" max="1" width="6.7109375" style="304" customWidth="1"/>
    <col min="2" max="2" width="44.28515625" style="254" customWidth="1"/>
    <col min="3" max="3" width="6.140625" style="255" bestFit="1" customWidth="1"/>
    <col min="4" max="4" width="9.140625" style="256" bestFit="1" customWidth="1"/>
    <col min="5" max="5" width="16.5703125" style="256" customWidth="1"/>
    <col min="6" max="6" width="17.28515625" style="256" customWidth="1"/>
    <col min="7" max="16384" width="9.140625" style="255"/>
  </cols>
  <sheetData>
    <row r="1" spans="1:6" x14ac:dyDescent="0.2">
      <c r="A1" s="253"/>
      <c r="E1" s="257"/>
      <c r="F1" s="257"/>
    </row>
    <row r="2" spans="1:6" ht="50.25" customHeight="1" x14ac:dyDescent="0.2">
      <c r="A2" s="258" t="s">
        <v>412</v>
      </c>
      <c r="B2" s="258"/>
      <c r="C2" s="258"/>
      <c r="D2" s="258"/>
      <c r="E2" s="258"/>
      <c r="F2" s="258"/>
    </row>
    <row r="3" spans="1:6" ht="32.25" customHeight="1" x14ac:dyDescent="0.2">
      <c r="A3" s="258" t="s">
        <v>401</v>
      </c>
      <c r="B3" s="258"/>
      <c r="C3" s="258"/>
      <c r="D3" s="258"/>
      <c r="E3" s="258"/>
      <c r="F3" s="258"/>
    </row>
    <row r="4" spans="1:6" ht="60" customHeight="1" x14ac:dyDescent="0.2">
      <c r="A4" s="259" t="s">
        <v>325</v>
      </c>
      <c r="B4" s="259"/>
      <c r="C4" s="259"/>
      <c r="D4" s="259"/>
      <c r="E4" s="259"/>
      <c r="F4" s="259"/>
    </row>
    <row r="5" spans="1:6" ht="15" x14ac:dyDescent="0.2">
      <c r="A5" s="260"/>
      <c r="B5" s="260"/>
      <c r="C5" s="260"/>
      <c r="D5" s="260"/>
      <c r="E5" s="260"/>
      <c r="F5" s="260"/>
    </row>
    <row r="6" spans="1:6" ht="15" x14ac:dyDescent="0.2">
      <c r="A6" s="260"/>
      <c r="B6" s="260"/>
      <c r="C6" s="260"/>
      <c r="D6" s="260"/>
      <c r="E6" s="260"/>
      <c r="F6" s="260"/>
    </row>
    <row r="7" spans="1:6" ht="15" x14ac:dyDescent="0.2">
      <c r="A7" s="260"/>
      <c r="B7" s="260"/>
      <c r="C7" s="260"/>
      <c r="D7" s="260"/>
      <c r="E7" s="260"/>
      <c r="F7" s="260"/>
    </row>
    <row r="8" spans="1:6" ht="15" x14ac:dyDescent="0.2">
      <c r="A8" s="260"/>
      <c r="B8" s="260"/>
      <c r="C8" s="260"/>
      <c r="D8" s="260"/>
      <c r="E8" s="260"/>
      <c r="F8" s="260"/>
    </row>
    <row r="9" spans="1:6" ht="15" x14ac:dyDescent="0.2">
      <c r="A9" s="260"/>
      <c r="B9" s="260"/>
      <c r="C9" s="260"/>
      <c r="D9" s="260"/>
      <c r="E9" s="260"/>
      <c r="F9" s="260"/>
    </row>
    <row r="10" spans="1:6" ht="15" x14ac:dyDescent="0.2">
      <c r="A10" s="260"/>
      <c r="B10" s="260"/>
      <c r="C10" s="260"/>
      <c r="D10" s="260"/>
      <c r="E10" s="260"/>
      <c r="F10" s="260"/>
    </row>
    <row r="11" spans="1:6" ht="15" x14ac:dyDescent="0.2">
      <c r="A11" s="260"/>
      <c r="B11" s="260"/>
      <c r="C11" s="260"/>
      <c r="D11" s="260"/>
      <c r="E11" s="305"/>
      <c r="F11" s="305"/>
    </row>
    <row r="12" spans="1:6" ht="15" x14ac:dyDescent="0.2">
      <c r="A12" s="260"/>
      <c r="B12" s="260"/>
      <c r="C12" s="260"/>
      <c r="D12" s="260"/>
      <c r="E12" s="305"/>
      <c r="F12" s="305"/>
    </row>
    <row r="13" spans="1:6" x14ac:dyDescent="0.2">
      <c r="A13" s="261" t="s">
        <v>26</v>
      </c>
      <c r="B13" s="262" t="s">
        <v>222</v>
      </c>
      <c r="C13" s="262"/>
      <c r="D13" s="262"/>
      <c r="E13" s="306">
        <f>F58</f>
        <v>0</v>
      </c>
      <c r="F13" s="306"/>
    </row>
    <row r="14" spans="1:6" x14ac:dyDescent="0.2">
      <c r="A14" s="261"/>
      <c r="B14" s="264"/>
      <c r="C14" s="264"/>
      <c r="D14" s="264"/>
      <c r="E14" s="306"/>
      <c r="F14" s="306"/>
    </row>
    <row r="15" spans="1:6" x14ac:dyDescent="0.2">
      <c r="A15" s="261" t="s">
        <v>27</v>
      </c>
      <c r="B15" s="262" t="s">
        <v>223</v>
      </c>
      <c r="C15" s="262"/>
      <c r="D15" s="262"/>
      <c r="E15" s="306">
        <f>F84</f>
        <v>0</v>
      </c>
      <c r="F15" s="306"/>
    </row>
    <row r="16" spans="1:6" x14ac:dyDescent="0.2">
      <c r="A16" s="261"/>
      <c r="B16" s="264"/>
      <c r="C16" s="264"/>
      <c r="D16" s="264"/>
      <c r="E16" s="306"/>
      <c r="F16" s="306"/>
    </row>
    <row r="17" spans="1:6" x14ac:dyDescent="0.2">
      <c r="A17" s="261" t="s">
        <v>28</v>
      </c>
      <c r="B17" s="262" t="s">
        <v>224</v>
      </c>
      <c r="C17" s="262"/>
      <c r="D17" s="262"/>
      <c r="E17" s="306">
        <f>F102</f>
        <v>0</v>
      </c>
      <c r="F17" s="306"/>
    </row>
    <row r="18" spans="1:6" ht="15" thickBot="1" x14ac:dyDescent="0.25">
      <c r="A18" s="265"/>
      <c r="B18" s="266"/>
      <c r="C18" s="266"/>
      <c r="D18" s="266"/>
      <c r="E18" s="307"/>
      <c r="F18" s="307"/>
    </row>
    <row r="19" spans="1:6" x14ac:dyDescent="0.2">
      <c r="A19" s="261"/>
      <c r="B19" s="268"/>
      <c r="C19" s="268"/>
      <c r="D19" s="268"/>
      <c r="E19" s="308"/>
      <c r="F19" s="308"/>
    </row>
    <row r="20" spans="1:6" ht="15" x14ac:dyDescent="0.25">
      <c r="A20" s="270"/>
      <c r="B20" s="271" t="s">
        <v>33</v>
      </c>
      <c r="C20" s="271"/>
      <c r="D20" s="271"/>
      <c r="E20" s="309">
        <f>SUM(E13:F17)</f>
        <v>0</v>
      </c>
      <c r="F20" s="309"/>
    </row>
    <row r="21" spans="1:6" x14ac:dyDescent="0.2">
      <c r="A21" s="261"/>
      <c r="B21" s="273" t="s">
        <v>35</v>
      </c>
      <c r="C21" s="273"/>
      <c r="D21" s="273"/>
      <c r="E21" s="306">
        <f>E20*0.22</f>
        <v>0</v>
      </c>
      <c r="F21" s="306"/>
    </row>
    <row r="22" spans="1:6" x14ac:dyDescent="0.2">
      <c r="A22" s="261"/>
      <c r="B22" s="274"/>
      <c r="C22" s="274"/>
      <c r="D22" s="274"/>
      <c r="E22" s="308"/>
      <c r="F22" s="308"/>
    </row>
    <row r="23" spans="1:6" ht="15" x14ac:dyDescent="0.25">
      <c r="A23" s="270"/>
      <c r="B23" s="271" t="s">
        <v>32</v>
      </c>
      <c r="C23" s="271"/>
      <c r="D23" s="271"/>
      <c r="E23" s="309">
        <f>SUM(E20:F21)</f>
        <v>0</v>
      </c>
      <c r="F23" s="309"/>
    </row>
    <row r="24" spans="1:6" ht="15" customHeight="1" x14ac:dyDescent="0.25">
      <c r="A24" s="270"/>
      <c r="B24" s="275"/>
      <c r="C24" s="275"/>
      <c r="D24" s="275"/>
      <c r="E24" s="310"/>
      <c r="F24" s="310"/>
    </row>
    <row r="25" spans="1:6" ht="90" x14ac:dyDescent="0.25">
      <c r="A25" s="270"/>
      <c r="B25" s="277" t="str">
        <f>A4</f>
        <v>Izgradnja pločnika Mali Vrh ob LC 024652 Cundrovec – Mali Vrh, 
od priključka za poslovno dejavnost pri hišni št. 1A, 
do križišča z  R3-676/2204 Sp. Pohanca – Kapele, čez naselje Mali Vrh</v>
      </c>
      <c r="C25" s="275"/>
      <c r="D25" s="275"/>
      <c r="E25" s="310"/>
      <c r="F25" s="310"/>
    </row>
    <row r="26" spans="1:6" ht="15" customHeight="1" x14ac:dyDescent="0.25">
      <c r="A26" s="270"/>
      <c r="B26" s="278" t="s">
        <v>402</v>
      </c>
      <c r="C26" s="275"/>
      <c r="D26" s="275"/>
      <c r="E26" s="310"/>
      <c r="F26" s="310"/>
    </row>
    <row r="27" spans="1:6" ht="15" customHeight="1" x14ac:dyDescent="0.25">
      <c r="A27" s="270"/>
      <c r="B27" s="275"/>
      <c r="C27" s="275"/>
      <c r="D27" s="275"/>
      <c r="E27" s="310"/>
      <c r="F27" s="310"/>
    </row>
    <row r="28" spans="1:6" ht="13.5" customHeight="1" x14ac:dyDescent="0.25">
      <c r="A28" s="279" t="s">
        <v>12</v>
      </c>
      <c r="B28" s="280" t="s">
        <v>13</v>
      </c>
      <c r="C28" s="281" t="s">
        <v>24</v>
      </c>
      <c r="D28" s="281" t="s">
        <v>14</v>
      </c>
      <c r="E28" s="311" t="s">
        <v>15</v>
      </c>
      <c r="F28" s="311" t="s">
        <v>16</v>
      </c>
    </row>
    <row r="29" spans="1:6" ht="13.5" customHeight="1" x14ac:dyDescent="0.25">
      <c r="A29" s="270"/>
      <c r="B29" s="275"/>
      <c r="C29" s="275"/>
      <c r="D29" s="275"/>
      <c r="E29" s="310"/>
      <c r="F29" s="310"/>
    </row>
    <row r="30" spans="1:6" ht="15" x14ac:dyDescent="0.2">
      <c r="A30" s="270" t="s">
        <v>175</v>
      </c>
      <c r="B30" s="282" t="s">
        <v>176</v>
      </c>
      <c r="C30" s="282"/>
      <c r="D30" s="283"/>
      <c r="E30" s="312"/>
      <c r="F30" s="312"/>
    </row>
    <row r="31" spans="1:6" x14ac:dyDescent="0.2">
      <c r="A31" s="261"/>
      <c r="B31" s="284"/>
      <c r="C31" s="285"/>
      <c r="D31" s="283"/>
      <c r="E31" s="313"/>
      <c r="F31" s="313"/>
    </row>
    <row r="32" spans="1:6" ht="28.5" x14ac:dyDescent="0.2">
      <c r="A32" s="287" t="s">
        <v>40</v>
      </c>
      <c r="B32" s="288" t="s">
        <v>177</v>
      </c>
      <c r="C32" s="289" t="s">
        <v>162</v>
      </c>
      <c r="D32" s="290">
        <v>320</v>
      </c>
      <c r="E32" s="314">
        <v>0</v>
      </c>
      <c r="F32" s="314">
        <f>D32*E32</f>
        <v>0</v>
      </c>
    </row>
    <row r="33" spans="1:6" x14ac:dyDescent="0.2">
      <c r="A33" s="287"/>
      <c r="B33" s="288"/>
      <c r="C33" s="289"/>
      <c r="D33" s="290"/>
      <c r="E33" s="314"/>
      <c r="F33" s="314"/>
    </row>
    <row r="34" spans="1:6" ht="28.5" x14ac:dyDescent="0.2">
      <c r="A34" s="287" t="s">
        <v>42</v>
      </c>
      <c r="B34" s="288" t="s">
        <v>178</v>
      </c>
      <c r="C34" s="289" t="s">
        <v>162</v>
      </c>
      <c r="D34" s="290">
        <v>50</v>
      </c>
      <c r="E34" s="314">
        <v>0</v>
      </c>
      <c r="F34" s="314">
        <f t="shared" ref="F34:F54" si="0">D34*E34</f>
        <v>0</v>
      </c>
    </row>
    <row r="35" spans="1:6" x14ac:dyDescent="0.2">
      <c r="A35" s="287"/>
      <c r="B35" s="288"/>
      <c r="C35" s="289"/>
      <c r="D35" s="290"/>
      <c r="E35" s="314"/>
      <c r="F35" s="314"/>
    </row>
    <row r="36" spans="1:6" ht="42.75" x14ac:dyDescent="0.2">
      <c r="A36" s="287" t="s">
        <v>179</v>
      </c>
      <c r="B36" s="288" t="s">
        <v>180</v>
      </c>
      <c r="C36" s="289" t="s">
        <v>162</v>
      </c>
      <c r="D36" s="290">
        <v>30</v>
      </c>
      <c r="E36" s="314">
        <v>0</v>
      </c>
      <c r="F36" s="314">
        <f t="shared" si="0"/>
        <v>0</v>
      </c>
    </row>
    <row r="37" spans="1:6" x14ac:dyDescent="0.2">
      <c r="A37" s="287"/>
      <c r="B37" s="288"/>
      <c r="C37" s="289"/>
      <c r="D37" s="290"/>
      <c r="E37" s="314"/>
      <c r="F37" s="314"/>
    </row>
    <row r="38" spans="1:6" ht="28.5" x14ac:dyDescent="0.2">
      <c r="A38" s="287" t="s">
        <v>181</v>
      </c>
      <c r="B38" s="291" t="s">
        <v>182</v>
      </c>
      <c r="C38" s="289" t="s">
        <v>162</v>
      </c>
      <c r="D38" s="290">
        <v>400</v>
      </c>
      <c r="E38" s="314">
        <v>0</v>
      </c>
      <c r="F38" s="314">
        <f t="shared" si="0"/>
        <v>0</v>
      </c>
    </row>
    <row r="39" spans="1:6" x14ac:dyDescent="0.2">
      <c r="A39" s="287"/>
      <c r="B39" s="288"/>
      <c r="C39" s="288"/>
      <c r="D39" s="290"/>
      <c r="E39" s="314"/>
      <c r="F39" s="314"/>
    </row>
    <row r="40" spans="1:6" x14ac:dyDescent="0.2">
      <c r="A40" s="287" t="s">
        <v>183</v>
      </c>
      <c r="B40" s="291" t="s">
        <v>184</v>
      </c>
      <c r="C40" s="289" t="s">
        <v>162</v>
      </c>
      <c r="D40" s="290">
        <v>400</v>
      </c>
      <c r="E40" s="314">
        <v>0</v>
      </c>
      <c r="F40" s="314">
        <f t="shared" si="0"/>
        <v>0</v>
      </c>
    </row>
    <row r="41" spans="1:6" x14ac:dyDescent="0.2">
      <c r="A41" s="287"/>
      <c r="B41" s="291"/>
      <c r="C41" s="289"/>
      <c r="D41" s="290"/>
      <c r="E41" s="314"/>
      <c r="F41" s="314"/>
    </row>
    <row r="42" spans="1:6" ht="57" x14ac:dyDescent="0.2">
      <c r="A42" s="287" t="s">
        <v>186</v>
      </c>
      <c r="B42" s="291" t="s">
        <v>187</v>
      </c>
      <c r="C42" s="289" t="s">
        <v>414</v>
      </c>
      <c r="D42" s="290">
        <v>6</v>
      </c>
      <c r="E42" s="314">
        <v>0</v>
      </c>
      <c r="F42" s="314">
        <f t="shared" si="0"/>
        <v>0</v>
      </c>
    </row>
    <row r="43" spans="1:6" x14ac:dyDescent="0.2">
      <c r="A43" s="287"/>
      <c r="B43" s="288"/>
      <c r="C43" s="289"/>
      <c r="D43" s="290"/>
      <c r="E43" s="314"/>
      <c r="F43" s="314"/>
    </row>
    <row r="44" spans="1:6" ht="28.5" x14ac:dyDescent="0.2">
      <c r="A44" s="287" t="s">
        <v>188</v>
      </c>
      <c r="B44" s="288" t="s">
        <v>189</v>
      </c>
      <c r="C44" s="289" t="s">
        <v>414</v>
      </c>
      <c r="D44" s="290">
        <v>30</v>
      </c>
      <c r="E44" s="314">
        <v>0</v>
      </c>
      <c r="F44" s="314">
        <f t="shared" si="0"/>
        <v>0</v>
      </c>
    </row>
    <row r="45" spans="1:6" x14ac:dyDescent="0.2">
      <c r="A45" s="287"/>
      <c r="B45" s="288"/>
      <c r="C45" s="288"/>
      <c r="D45" s="290"/>
      <c r="E45" s="314"/>
      <c r="F45" s="314"/>
    </row>
    <row r="46" spans="1:6" ht="42.75" x14ac:dyDescent="0.2">
      <c r="A46" s="287" t="s">
        <v>190</v>
      </c>
      <c r="B46" s="288" t="s">
        <v>274</v>
      </c>
      <c r="C46" s="289" t="s">
        <v>414</v>
      </c>
      <c r="D46" s="290">
        <v>30</v>
      </c>
      <c r="E46" s="314">
        <v>0</v>
      </c>
      <c r="F46" s="314">
        <f t="shared" si="0"/>
        <v>0</v>
      </c>
    </row>
    <row r="47" spans="1:6" x14ac:dyDescent="0.2">
      <c r="A47" s="287"/>
      <c r="B47" s="288"/>
      <c r="C47" s="289"/>
      <c r="D47" s="290"/>
      <c r="E47" s="314"/>
      <c r="F47" s="314"/>
    </row>
    <row r="48" spans="1:6" ht="42.75" x14ac:dyDescent="0.2">
      <c r="A48" s="287" t="s">
        <v>191</v>
      </c>
      <c r="B48" s="291" t="s">
        <v>403</v>
      </c>
      <c r="C48" s="289" t="s">
        <v>18</v>
      </c>
      <c r="D48" s="290">
        <v>6</v>
      </c>
      <c r="E48" s="314">
        <v>0</v>
      </c>
      <c r="F48" s="314">
        <f t="shared" si="0"/>
        <v>0</v>
      </c>
    </row>
    <row r="49" spans="1:6" x14ac:dyDescent="0.2">
      <c r="A49" s="287"/>
      <c r="B49" s="288"/>
      <c r="C49" s="289"/>
      <c r="D49" s="290"/>
      <c r="E49" s="314"/>
      <c r="F49" s="314"/>
    </row>
    <row r="50" spans="1:6" ht="28.5" x14ac:dyDescent="0.2">
      <c r="A50" s="287" t="s">
        <v>192</v>
      </c>
      <c r="B50" s="291" t="s">
        <v>404</v>
      </c>
      <c r="C50" s="289" t="s">
        <v>414</v>
      </c>
      <c r="D50" s="290">
        <v>10</v>
      </c>
      <c r="E50" s="314">
        <v>0</v>
      </c>
      <c r="F50" s="314">
        <f t="shared" si="0"/>
        <v>0</v>
      </c>
    </row>
    <row r="51" spans="1:6" x14ac:dyDescent="0.2">
      <c r="A51" s="287"/>
      <c r="B51" s="288"/>
      <c r="C51" s="289"/>
      <c r="D51" s="290"/>
      <c r="E51" s="314"/>
      <c r="F51" s="314"/>
    </row>
    <row r="52" spans="1:6" ht="28.5" x14ac:dyDescent="0.2">
      <c r="A52" s="287" t="s">
        <v>193</v>
      </c>
      <c r="B52" s="288" t="s">
        <v>194</v>
      </c>
      <c r="C52" s="289" t="s">
        <v>162</v>
      </c>
      <c r="D52" s="290">
        <v>400</v>
      </c>
      <c r="E52" s="314">
        <v>0</v>
      </c>
      <c r="F52" s="314">
        <f t="shared" si="0"/>
        <v>0</v>
      </c>
    </row>
    <row r="53" spans="1:6" x14ac:dyDescent="0.2">
      <c r="A53" s="287"/>
      <c r="B53" s="288"/>
      <c r="C53" s="289"/>
      <c r="D53" s="290"/>
      <c r="E53" s="314"/>
      <c r="F53" s="314"/>
    </row>
    <row r="54" spans="1:6" x14ac:dyDescent="0.2">
      <c r="A54" s="287" t="s">
        <v>195</v>
      </c>
      <c r="B54" s="288" t="s">
        <v>405</v>
      </c>
      <c r="C54" s="289" t="s">
        <v>208</v>
      </c>
      <c r="D54" s="290">
        <v>1</v>
      </c>
      <c r="E54" s="314">
        <v>0</v>
      </c>
      <c r="F54" s="314">
        <f t="shared" si="0"/>
        <v>0</v>
      </c>
    </row>
    <row r="55" spans="1:6" x14ac:dyDescent="0.2">
      <c r="A55" s="287"/>
      <c r="B55" s="288"/>
      <c r="C55" s="289"/>
      <c r="D55" s="290"/>
      <c r="E55" s="314"/>
      <c r="F55" s="314"/>
    </row>
    <row r="56" spans="1:6" ht="42.75" x14ac:dyDescent="0.2">
      <c r="A56" s="287" t="s">
        <v>406</v>
      </c>
      <c r="B56" s="288" t="s">
        <v>275</v>
      </c>
      <c r="C56" s="289" t="s">
        <v>276</v>
      </c>
      <c r="D56" s="290">
        <v>5</v>
      </c>
      <c r="E56" s="314">
        <f>SUM(F32:F54)</f>
        <v>0</v>
      </c>
      <c r="F56" s="314">
        <f>0.05*E56</f>
        <v>0</v>
      </c>
    </row>
    <row r="57" spans="1:6" ht="15" thickBot="1" x14ac:dyDescent="0.25">
      <c r="A57" s="261"/>
      <c r="B57" s="292"/>
      <c r="C57" s="285"/>
      <c r="D57" s="283"/>
      <c r="E57" s="313"/>
      <c r="F57" s="313"/>
    </row>
    <row r="58" spans="1:6" ht="15.75" thickBot="1" x14ac:dyDescent="0.3">
      <c r="A58" s="293"/>
      <c r="B58" s="294" t="s">
        <v>196</v>
      </c>
      <c r="C58" s="294"/>
      <c r="D58" s="295"/>
      <c r="E58" s="315"/>
      <c r="F58" s="316">
        <f>SUM(F30:F57)</f>
        <v>0</v>
      </c>
    </row>
    <row r="59" spans="1:6" ht="15" x14ac:dyDescent="0.25">
      <c r="A59" s="296"/>
      <c r="B59" s="297"/>
      <c r="C59" s="297"/>
      <c r="D59" s="298"/>
      <c r="E59" s="317"/>
      <c r="F59" s="317"/>
    </row>
    <row r="60" spans="1:6" ht="15" x14ac:dyDescent="0.25">
      <c r="A60" s="270" t="s">
        <v>197</v>
      </c>
      <c r="B60" s="282" t="s">
        <v>198</v>
      </c>
      <c r="C60" s="282"/>
      <c r="D60" s="299"/>
      <c r="E60" s="312"/>
      <c r="F60" s="312"/>
    </row>
    <row r="61" spans="1:6" x14ac:dyDescent="0.2">
      <c r="A61" s="300"/>
      <c r="B61" s="286"/>
      <c r="C61" s="301"/>
      <c r="D61" s="302"/>
      <c r="E61" s="318"/>
      <c r="F61" s="313"/>
    </row>
    <row r="62" spans="1:6" ht="30.75" x14ac:dyDescent="0.2">
      <c r="A62" s="261" t="s">
        <v>48</v>
      </c>
      <c r="B62" s="292" t="s">
        <v>415</v>
      </c>
      <c r="C62" s="285" t="s">
        <v>162</v>
      </c>
      <c r="D62" s="283">
        <v>440</v>
      </c>
      <c r="E62" s="312">
        <v>0</v>
      </c>
      <c r="F62" s="312">
        <f>D62*E62</f>
        <v>0</v>
      </c>
    </row>
    <row r="63" spans="1:6" x14ac:dyDescent="0.2">
      <c r="A63" s="261"/>
      <c r="B63" s="292"/>
      <c r="C63" s="285"/>
      <c r="D63" s="283"/>
      <c r="E63" s="312"/>
      <c r="F63" s="312"/>
    </row>
    <row r="64" spans="1:6" ht="28.5" x14ac:dyDescent="0.2">
      <c r="A64" s="261" t="s">
        <v>50</v>
      </c>
      <c r="B64" s="292" t="s">
        <v>407</v>
      </c>
      <c r="C64" s="285" t="s">
        <v>18</v>
      </c>
      <c r="D64" s="283">
        <v>11</v>
      </c>
      <c r="E64" s="312">
        <v>0</v>
      </c>
      <c r="F64" s="312">
        <f>D64*E64</f>
        <v>0</v>
      </c>
    </row>
    <row r="65" spans="1:6" x14ac:dyDescent="0.2">
      <c r="A65" s="261"/>
      <c r="B65" s="292"/>
      <c r="C65" s="285"/>
      <c r="D65" s="283"/>
      <c r="E65" s="312"/>
      <c r="F65" s="312"/>
    </row>
    <row r="66" spans="1:6" ht="28.5" x14ac:dyDescent="0.2">
      <c r="A66" s="261" t="s">
        <v>50</v>
      </c>
      <c r="B66" s="292" t="s">
        <v>408</v>
      </c>
      <c r="C66" s="285" t="s">
        <v>18</v>
      </c>
      <c r="D66" s="283">
        <v>1</v>
      </c>
      <c r="E66" s="312">
        <v>0</v>
      </c>
      <c r="F66" s="312">
        <f>D66*E66</f>
        <v>0</v>
      </c>
    </row>
    <row r="67" spans="1:6" x14ac:dyDescent="0.2">
      <c r="A67" s="261"/>
      <c r="B67" s="292"/>
      <c r="C67" s="285"/>
      <c r="D67" s="283"/>
      <c r="E67" s="312"/>
      <c r="F67" s="312"/>
    </row>
    <row r="68" spans="1:6" x14ac:dyDescent="0.2">
      <c r="A68" s="261" t="s">
        <v>119</v>
      </c>
      <c r="B68" s="284" t="s">
        <v>199</v>
      </c>
      <c r="C68" s="285" t="s">
        <v>162</v>
      </c>
      <c r="D68" s="283">
        <v>410</v>
      </c>
      <c r="E68" s="312">
        <v>0</v>
      </c>
      <c r="F68" s="312">
        <f>D68*E68</f>
        <v>0</v>
      </c>
    </row>
    <row r="69" spans="1:6" x14ac:dyDescent="0.2">
      <c r="A69" s="261"/>
      <c r="B69" s="284"/>
      <c r="C69" s="284"/>
      <c r="D69" s="283"/>
      <c r="E69" s="312"/>
      <c r="F69" s="312"/>
    </row>
    <row r="70" spans="1:6" ht="28.5" x14ac:dyDescent="0.2">
      <c r="A70" s="261" t="s">
        <v>52</v>
      </c>
      <c r="B70" s="284" t="s">
        <v>200</v>
      </c>
      <c r="C70" s="285" t="s">
        <v>162</v>
      </c>
      <c r="D70" s="283">
        <v>420</v>
      </c>
      <c r="E70" s="312">
        <v>0</v>
      </c>
      <c r="F70" s="312">
        <f>D70*E70</f>
        <v>0</v>
      </c>
    </row>
    <row r="71" spans="1:6" x14ac:dyDescent="0.2">
      <c r="A71" s="261"/>
      <c r="B71" s="284"/>
      <c r="C71" s="285"/>
      <c r="D71" s="283"/>
      <c r="E71" s="312"/>
      <c r="F71" s="312"/>
    </row>
    <row r="72" spans="1:6" ht="28.5" x14ac:dyDescent="0.2">
      <c r="A72" s="261" t="s">
        <v>54</v>
      </c>
      <c r="B72" s="292" t="s">
        <v>201</v>
      </c>
      <c r="C72" s="285" t="s">
        <v>18</v>
      </c>
      <c r="D72" s="283">
        <v>11</v>
      </c>
      <c r="E72" s="312">
        <v>0</v>
      </c>
      <c r="F72" s="312">
        <f>D72*E72</f>
        <v>0</v>
      </c>
    </row>
    <row r="73" spans="1:6" x14ac:dyDescent="0.2">
      <c r="A73" s="261"/>
      <c r="B73" s="284"/>
      <c r="C73" s="284"/>
      <c r="D73" s="283"/>
      <c r="E73" s="312"/>
      <c r="F73" s="312"/>
    </row>
    <row r="74" spans="1:6" ht="28.5" x14ac:dyDescent="0.2">
      <c r="A74" s="261" t="s">
        <v>202</v>
      </c>
      <c r="B74" s="292" t="s">
        <v>203</v>
      </c>
      <c r="C74" s="285" t="s">
        <v>18</v>
      </c>
      <c r="D74" s="283">
        <v>6</v>
      </c>
      <c r="E74" s="312">
        <v>0</v>
      </c>
      <c r="F74" s="312">
        <f>D74*E74</f>
        <v>0</v>
      </c>
    </row>
    <row r="75" spans="1:6" x14ac:dyDescent="0.2">
      <c r="A75" s="261"/>
      <c r="B75" s="284"/>
      <c r="C75" s="284"/>
      <c r="D75" s="283"/>
      <c r="E75" s="312"/>
      <c r="F75" s="312"/>
    </row>
    <row r="76" spans="1:6" ht="42.75" x14ac:dyDescent="0.2">
      <c r="A76" s="261" t="s">
        <v>204</v>
      </c>
      <c r="B76" s="292" t="s">
        <v>205</v>
      </c>
      <c r="C76" s="285" t="s">
        <v>18</v>
      </c>
      <c r="D76" s="283">
        <v>2</v>
      </c>
      <c r="E76" s="312">
        <v>0</v>
      </c>
      <c r="F76" s="312">
        <f>D76*E76</f>
        <v>0</v>
      </c>
    </row>
    <row r="77" spans="1:6" x14ac:dyDescent="0.2">
      <c r="A77" s="261"/>
      <c r="B77" s="292"/>
      <c r="C77" s="285"/>
      <c r="D77" s="283"/>
      <c r="E77" s="312"/>
      <c r="F77" s="312"/>
    </row>
    <row r="78" spans="1:6" ht="71.25" x14ac:dyDescent="0.2">
      <c r="A78" s="261" t="s">
        <v>206</v>
      </c>
      <c r="B78" s="284" t="s">
        <v>409</v>
      </c>
      <c r="C78" s="285" t="s">
        <v>18</v>
      </c>
      <c r="D78" s="283">
        <v>6</v>
      </c>
      <c r="E78" s="312">
        <v>0</v>
      </c>
      <c r="F78" s="312">
        <f>D78*E78</f>
        <v>0</v>
      </c>
    </row>
    <row r="79" spans="1:6" x14ac:dyDescent="0.2">
      <c r="A79" s="261"/>
      <c r="B79" s="284"/>
      <c r="C79" s="285"/>
      <c r="D79" s="283"/>
      <c r="E79" s="313"/>
      <c r="F79" s="313"/>
    </row>
    <row r="80" spans="1:6" ht="229.5" x14ac:dyDescent="0.2">
      <c r="A80" s="261" t="s">
        <v>70</v>
      </c>
      <c r="B80" s="303" t="s">
        <v>416</v>
      </c>
      <c r="C80" s="285" t="s">
        <v>18</v>
      </c>
      <c r="D80" s="283">
        <v>6</v>
      </c>
      <c r="E80" s="312">
        <v>0</v>
      </c>
      <c r="F80" s="312">
        <f>D80*E80</f>
        <v>0</v>
      </c>
    </row>
    <row r="81" spans="1:6" x14ac:dyDescent="0.2">
      <c r="A81" s="261"/>
      <c r="B81" s="284"/>
      <c r="C81" s="284"/>
      <c r="D81" s="283"/>
      <c r="E81" s="313"/>
      <c r="F81" s="313"/>
    </row>
    <row r="82" spans="1:6" ht="42.75" x14ac:dyDescent="0.2">
      <c r="A82" s="261" t="s">
        <v>207</v>
      </c>
      <c r="B82" s="284" t="s">
        <v>275</v>
      </c>
      <c r="C82" s="285" t="s">
        <v>276</v>
      </c>
      <c r="D82" s="283">
        <v>5</v>
      </c>
      <c r="E82" s="312">
        <f>SUM(F62:F81)</f>
        <v>0</v>
      </c>
      <c r="F82" s="312">
        <f>D82*E82/100</f>
        <v>0</v>
      </c>
    </row>
    <row r="83" spans="1:6" ht="15" thickBot="1" x14ac:dyDescent="0.25">
      <c r="A83" s="261"/>
      <c r="B83" s="284"/>
      <c r="C83" s="284"/>
      <c r="D83" s="283"/>
      <c r="E83" s="313"/>
      <c r="F83" s="313"/>
    </row>
    <row r="84" spans="1:6" ht="15.75" thickBot="1" x14ac:dyDescent="0.3">
      <c r="A84" s="293"/>
      <c r="B84" s="294" t="s">
        <v>209</v>
      </c>
      <c r="C84" s="294"/>
      <c r="D84" s="295"/>
      <c r="E84" s="315"/>
      <c r="F84" s="316">
        <f>SUM(F60:F83)</f>
        <v>0</v>
      </c>
    </row>
    <row r="85" spans="1:6" x14ac:dyDescent="0.2">
      <c r="A85" s="261"/>
      <c r="B85" s="284"/>
      <c r="C85" s="284"/>
      <c r="E85" s="312"/>
      <c r="F85" s="312"/>
    </row>
    <row r="86" spans="1:6" ht="15" x14ac:dyDescent="0.2">
      <c r="A86" s="270" t="s">
        <v>210</v>
      </c>
      <c r="B86" s="282" t="s">
        <v>211</v>
      </c>
      <c r="C86" s="282"/>
      <c r="D86" s="283"/>
      <c r="E86" s="312"/>
      <c r="F86" s="312"/>
    </row>
    <row r="87" spans="1:6" x14ac:dyDescent="0.2">
      <c r="A87" s="261"/>
      <c r="B87" s="292"/>
      <c r="C87" s="285"/>
      <c r="D87" s="283"/>
      <c r="E87" s="313"/>
      <c r="F87" s="313"/>
    </row>
    <row r="88" spans="1:6" ht="28.5" x14ac:dyDescent="0.2">
      <c r="A88" s="261" t="s">
        <v>56</v>
      </c>
      <c r="B88" s="292" t="s">
        <v>410</v>
      </c>
      <c r="C88" s="285" t="s">
        <v>208</v>
      </c>
      <c r="D88" s="283">
        <v>1</v>
      </c>
      <c r="E88" s="312">
        <v>0</v>
      </c>
      <c r="F88" s="312">
        <f>D88*E88</f>
        <v>0</v>
      </c>
    </row>
    <row r="89" spans="1:6" x14ac:dyDescent="0.2">
      <c r="A89" s="261"/>
      <c r="B89" s="284"/>
      <c r="C89" s="285"/>
      <c r="D89" s="283"/>
      <c r="E89" s="312"/>
      <c r="F89" s="312"/>
    </row>
    <row r="90" spans="1:6" x14ac:dyDescent="0.2">
      <c r="A90" s="261" t="s">
        <v>62</v>
      </c>
      <c r="B90" s="292" t="s">
        <v>212</v>
      </c>
      <c r="C90" s="285" t="s">
        <v>208</v>
      </c>
      <c r="D90" s="283">
        <v>1</v>
      </c>
      <c r="E90" s="312">
        <v>0</v>
      </c>
      <c r="F90" s="312">
        <f>D90*E90</f>
        <v>0</v>
      </c>
    </row>
    <row r="91" spans="1:6" x14ac:dyDescent="0.2">
      <c r="A91" s="261"/>
      <c r="B91" s="284"/>
      <c r="C91" s="285"/>
      <c r="D91" s="283"/>
      <c r="E91" s="312"/>
      <c r="F91" s="312"/>
    </row>
    <row r="92" spans="1:6" ht="28.5" x14ac:dyDescent="0.2">
      <c r="A92" s="261" t="s">
        <v>213</v>
      </c>
      <c r="B92" s="284" t="s">
        <v>214</v>
      </c>
      <c r="C92" s="285" t="s">
        <v>215</v>
      </c>
      <c r="D92" s="283">
        <v>1</v>
      </c>
      <c r="E92" s="312">
        <v>0</v>
      </c>
      <c r="F92" s="312">
        <f>D92*E92</f>
        <v>0</v>
      </c>
    </row>
    <row r="93" spans="1:6" x14ac:dyDescent="0.2">
      <c r="A93" s="261"/>
      <c r="B93" s="284"/>
      <c r="C93" s="285"/>
      <c r="D93" s="283"/>
      <c r="E93" s="312"/>
      <c r="F93" s="312"/>
    </row>
    <row r="94" spans="1:6" ht="28.5" x14ac:dyDescent="0.2">
      <c r="A94" s="261" t="s">
        <v>216</v>
      </c>
      <c r="B94" s="284" t="s">
        <v>298</v>
      </c>
      <c r="C94" s="285" t="s">
        <v>18</v>
      </c>
      <c r="D94" s="283">
        <v>1</v>
      </c>
      <c r="E94" s="312">
        <v>0</v>
      </c>
      <c r="F94" s="312">
        <f>D94*E94</f>
        <v>0</v>
      </c>
    </row>
    <row r="95" spans="1:6" x14ac:dyDescent="0.2">
      <c r="A95" s="261"/>
      <c r="B95" s="284"/>
      <c r="C95" s="285"/>
      <c r="D95" s="283"/>
      <c r="E95" s="312"/>
      <c r="F95" s="312"/>
    </row>
    <row r="96" spans="1:6" x14ac:dyDescent="0.2">
      <c r="A96" s="261" t="s">
        <v>92</v>
      </c>
      <c r="B96" s="284" t="s">
        <v>217</v>
      </c>
      <c r="C96" s="285" t="s">
        <v>156</v>
      </c>
      <c r="D96" s="283">
        <v>3</v>
      </c>
      <c r="E96" s="312">
        <v>0</v>
      </c>
      <c r="F96" s="312">
        <f>D96*E96</f>
        <v>0</v>
      </c>
    </row>
    <row r="97" spans="1:6" x14ac:dyDescent="0.2">
      <c r="A97" s="261"/>
      <c r="B97" s="284"/>
      <c r="C97" s="285"/>
      <c r="D97" s="283"/>
      <c r="E97" s="312"/>
      <c r="F97" s="312"/>
    </row>
    <row r="98" spans="1:6" ht="28.5" x14ac:dyDescent="0.2">
      <c r="A98" s="261" t="s">
        <v>64</v>
      </c>
      <c r="B98" s="292" t="s">
        <v>218</v>
      </c>
      <c r="C98" s="285" t="s">
        <v>208</v>
      </c>
      <c r="D98" s="283">
        <v>1</v>
      </c>
      <c r="E98" s="312">
        <v>0</v>
      </c>
      <c r="F98" s="312">
        <f>D98*E98</f>
        <v>0</v>
      </c>
    </row>
    <row r="99" spans="1:6" x14ac:dyDescent="0.2">
      <c r="A99" s="261"/>
      <c r="B99" s="284"/>
      <c r="C99" s="285"/>
      <c r="D99" s="283"/>
      <c r="E99" s="312"/>
      <c r="F99" s="312"/>
    </row>
    <row r="100" spans="1:6" x14ac:dyDescent="0.2">
      <c r="A100" s="261" t="s">
        <v>219</v>
      </c>
      <c r="B100" s="284" t="s">
        <v>220</v>
      </c>
      <c r="C100" s="285" t="s">
        <v>208</v>
      </c>
      <c r="D100" s="283">
        <v>1</v>
      </c>
      <c r="E100" s="312">
        <v>0</v>
      </c>
      <c r="F100" s="312">
        <f>D100*E100</f>
        <v>0</v>
      </c>
    </row>
    <row r="101" spans="1:6" ht="15" thickBot="1" x14ac:dyDescent="0.25">
      <c r="A101" s="261"/>
      <c r="B101" s="284"/>
      <c r="C101" s="285"/>
      <c r="D101" s="283"/>
      <c r="E101" s="313"/>
      <c r="F101" s="313"/>
    </row>
    <row r="102" spans="1:6" ht="15.75" thickBot="1" x14ac:dyDescent="0.3">
      <c r="A102" s="293"/>
      <c r="B102" s="294" t="s">
        <v>221</v>
      </c>
      <c r="C102" s="294"/>
      <c r="D102" s="295"/>
      <c r="E102" s="315"/>
      <c r="F102" s="316">
        <f>SUM(F87:F101)</f>
        <v>0</v>
      </c>
    </row>
    <row r="103" spans="1:6" x14ac:dyDescent="0.2">
      <c r="E103" s="312"/>
      <c r="F103" s="312"/>
    </row>
  </sheetData>
  <sheetProtection algorithmName="SHA-512" hashValue="6QAz8Mo2RqDWAgYY2dLq4GZ/VbmCZFl7snEqXFc7/G1Hf9TTNXuxhslfe1pHIHWEiEU3kl3pVl3gdqUST9433w==" saltValue="+9O7Tihyqe+wHAQTExZGUA==" spinCount="100000" sheet="1" objects="1" scenarios="1" selectLockedCells="1"/>
  <mergeCells count="25">
    <mergeCell ref="B16:D16"/>
    <mergeCell ref="E16:F16"/>
    <mergeCell ref="B13:D13"/>
    <mergeCell ref="E13:F13"/>
    <mergeCell ref="B14:D14"/>
    <mergeCell ref="E22:F22"/>
    <mergeCell ref="B18:D18"/>
    <mergeCell ref="E18:F18"/>
    <mergeCell ref="B19:D19"/>
    <mergeCell ref="E19:F19"/>
    <mergeCell ref="A2:F2"/>
    <mergeCell ref="A3:F3"/>
    <mergeCell ref="A4:F4"/>
    <mergeCell ref="B15:D15"/>
    <mergeCell ref="E15:F15"/>
    <mergeCell ref="E14:F14"/>
    <mergeCell ref="B17:D17"/>
    <mergeCell ref="E17:F17"/>
    <mergeCell ref="B23:D23"/>
    <mergeCell ref="E23:F23"/>
    <mergeCell ref="B20:D20"/>
    <mergeCell ref="E20:F20"/>
    <mergeCell ref="B21:D21"/>
    <mergeCell ref="E21:F21"/>
    <mergeCell ref="B22:D22"/>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
&amp;P</oddFooter>
    <firstFooter>&amp;R&amp;P</firstFooter>
  </headerFooter>
  <rowBreaks count="4" manualBreakCount="4">
    <brk id="23" max="16383" man="1"/>
    <brk id="58" max="16383" man="1"/>
    <brk id="84" max="16383" man="1"/>
    <brk id="10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DC93C-7155-418A-944B-65659C16C1A7}">
  <sheetPr>
    <tabColor rgb="FF00B050"/>
  </sheetPr>
  <dimension ref="A1:F98"/>
  <sheetViews>
    <sheetView topLeftCell="A78" zoomScale="115" zoomScaleNormal="115" zoomScaleSheetLayoutView="115" workbookViewId="0">
      <selection activeCell="E90" sqref="E90"/>
    </sheetView>
  </sheetViews>
  <sheetFormatPr defaultRowHeight="14.25" x14ac:dyDescent="0.2"/>
  <cols>
    <col min="1" max="1" width="6.7109375" style="304" customWidth="1"/>
    <col min="2" max="2" width="41.140625" style="254" customWidth="1"/>
    <col min="3" max="3" width="6.140625" style="255" bestFit="1" customWidth="1"/>
    <col min="4" max="4" width="9.140625" style="256" bestFit="1" customWidth="1"/>
    <col min="5" max="5" width="15.7109375" style="256" customWidth="1"/>
    <col min="6" max="6" width="18.7109375" style="256" customWidth="1"/>
    <col min="7" max="16384" width="9.140625" style="255"/>
  </cols>
  <sheetData>
    <row r="1" spans="1:6" x14ac:dyDescent="0.2">
      <c r="A1" s="253"/>
      <c r="E1" s="257"/>
      <c r="F1" s="257"/>
    </row>
    <row r="2" spans="1:6" ht="50.25" customHeight="1" x14ac:dyDescent="0.2">
      <c r="A2" s="258" t="s">
        <v>412</v>
      </c>
      <c r="B2" s="258"/>
      <c r="C2" s="258"/>
      <c r="D2" s="258"/>
      <c r="E2" s="258"/>
      <c r="F2" s="258"/>
    </row>
    <row r="3" spans="1:6" ht="32.25" customHeight="1" x14ac:dyDescent="0.2">
      <c r="A3" s="258" t="s">
        <v>411</v>
      </c>
      <c r="B3" s="258"/>
      <c r="C3" s="258"/>
      <c r="D3" s="258"/>
      <c r="E3" s="258"/>
      <c r="F3" s="258"/>
    </row>
    <row r="4" spans="1:6" ht="60" customHeight="1" x14ac:dyDescent="0.2">
      <c r="A4" s="259" t="s">
        <v>325</v>
      </c>
      <c r="B4" s="259"/>
      <c r="C4" s="259"/>
      <c r="D4" s="259"/>
      <c r="E4" s="259"/>
      <c r="F4" s="259"/>
    </row>
    <row r="5" spans="1:6" ht="15" x14ac:dyDescent="0.2">
      <c r="A5" s="260"/>
      <c r="B5" s="260"/>
      <c r="C5" s="260"/>
      <c r="D5" s="260"/>
      <c r="E5" s="260"/>
      <c r="F5" s="260"/>
    </row>
    <row r="6" spans="1:6" ht="15" x14ac:dyDescent="0.2">
      <c r="A6" s="260"/>
      <c r="B6" s="260"/>
      <c r="C6" s="260"/>
      <c r="D6" s="260"/>
      <c r="E6" s="260"/>
      <c r="F6" s="260"/>
    </row>
    <row r="7" spans="1:6" ht="15" x14ac:dyDescent="0.2">
      <c r="A7" s="260"/>
      <c r="B7" s="260"/>
      <c r="C7" s="260"/>
      <c r="D7" s="260"/>
      <c r="E7" s="260"/>
      <c r="F7" s="260"/>
    </row>
    <row r="8" spans="1:6" ht="15" x14ac:dyDescent="0.2">
      <c r="A8" s="260"/>
      <c r="B8" s="260"/>
      <c r="C8" s="260"/>
      <c r="D8" s="260"/>
      <c r="E8" s="260"/>
      <c r="F8" s="260"/>
    </row>
    <row r="9" spans="1:6" ht="15" x14ac:dyDescent="0.2">
      <c r="A9" s="260"/>
      <c r="B9" s="260"/>
      <c r="C9" s="260"/>
      <c r="D9" s="260"/>
      <c r="E9" s="260"/>
      <c r="F9" s="260"/>
    </row>
    <row r="10" spans="1:6" ht="15" x14ac:dyDescent="0.2">
      <c r="A10" s="260"/>
      <c r="B10" s="260"/>
      <c r="C10" s="260"/>
      <c r="D10" s="260"/>
      <c r="E10" s="260"/>
      <c r="F10" s="260"/>
    </row>
    <row r="11" spans="1:6" ht="15" x14ac:dyDescent="0.2">
      <c r="A11" s="260"/>
      <c r="B11" s="260"/>
      <c r="C11" s="260"/>
      <c r="D11" s="260"/>
      <c r="E11" s="260"/>
      <c r="F11" s="260"/>
    </row>
    <row r="12" spans="1:6" ht="15" x14ac:dyDescent="0.2">
      <c r="A12" s="260"/>
      <c r="B12" s="260"/>
      <c r="C12" s="260"/>
      <c r="D12" s="260"/>
      <c r="E12" s="260"/>
      <c r="F12" s="260"/>
    </row>
    <row r="13" spans="1:6" x14ac:dyDescent="0.2">
      <c r="A13" s="261" t="s">
        <v>26</v>
      </c>
      <c r="B13" s="262" t="s">
        <v>222</v>
      </c>
      <c r="C13" s="262"/>
      <c r="D13" s="262"/>
      <c r="E13" s="263">
        <f>F56</f>
        <v>0</v>
      </c>
      <c r="F13" s="263"/>
    </row>
    <row r="14" spans="1:6" x14ac:dyDescent="0.2">
      <c r="A14" s="261"/>
      <c r="B14" s="264"/>
      <c r="C14" s="264"/>
      <c r="D14" s="264"/>
      <c r="E14" s="263"/>
      <c r="F14" s="263"/>
    </row>
    <row r="15" spans="1:6" x14ac:dyDescent="0.2">
      <c r="A15" s="261" t="s">
        <v>27</v>
      </c>
      <c r="B15" s="262" t="s">
        <v>223</v>
      </c>
      <c r="C15" s="262"/>
      <c r="D15" s="262"/>
      <c r="E15" s="263">
        <f>F80</f>
        <v>0</v>
      </c>
      <c r="F15" s="263"/>
    </row>
    <row r="16" spans="1:6" x14ac:dyDescent="0.2">
      <c r="A16" s="261"/>
      <c r="B16" s="264"/>
      <c r="C16" s="264"/>
      <c r="D16" s="264"/>
      <c r="E16" s="263"/>
      <c r="F16" s="263"/>
    </row>
    <row r="17" spans="1:6" x14ac:dyDescent="0.2">
      <c r="A17" s="261" t="s">
        <v>28</v>
      </c>
      <c r="B17" s="262" t="s">
        <v>224</v>
      </c>
      <c r="C17" s="262"/>
      <c r="D17" s="262"/>
      <c r="E17" s="263">
        <f>F98</f>
        <v>0</v>
      </c>
      <c r="F17" s="263"/>
    </row>
    <row r="18" spans="1:6" ht="15" thickBot="1" x14ac:dyDescent="0.25">
      <c r="A18" s="265"/>
      <c r="B18" s="266"/>
      <c r="C18" s="266"/>
      <c r="D18" s="266"/>
      <c r="E18" s="267"/>
      <c r="F18" s="267"/>
    </row>
    <row r="19" spans="1:6" x14ac:dyDescent="0.2">
      <c r="A19" s="261"/>
      <c r="B19" s="268"/>
      <c r="C19" s="268"/>
      <c r="D19" s="268"/>
      <c r="E19" s="269"/>
      <c r="F19" s="269"/>
    </row>
    <row r="20" spans="1:6" ht="15" x14ac:dyDescent="0.25">
      <c r="A20" s="270"/>
      <c r="B20" s="271" t="s">
        <v>33</v>
      </c>
      <c r="C20" s="271"/>
      <c r="D20" s="271"/>
      <c r="E20" s="272">
        <f>SUM(E13:F17)</f>
        <v>0</v>
      </c>
      <c r="F20" s="272"/>
    </row>
    <row r="21" spans="1:6" x14ac:dyDescent="0.2">
      <c r="A21" s="261"/>
      <c r="B21" s="273" t="s">
        <v>35</v>
      </c>
      <c r="C21" s="273"/>
      <c r="D21" s="273"/>
      <c r="E21" s="263">
        <f>E20*0.22</f>
        <v>0</v>
      </c>
      <c r="F21" s="263"/>
    </row>
    <row r="22" spans="1:6" x14ac:dyDescent="0.2">
      <c r="A22" s="261"/>
      <c r="B22" s="274"/>
      <c r="C22" s="274"/>
      <c r="D22" s="274"/>
      <c r="E22" s="269"/>
      <c r="F22" s="269"/>
    </row>
    <row r="23" spans="1:6" ht="15" x14ac:dyDescent="0.25">
      <c r="A23" s="270"/>
      <c r="B23" s="271" t="s">
        <v>32</v>
      </c>
      <c r="C23" s="271"/>
      <c r="D23" s="271"/>
      <c r="E23" s="272">
        <f>SUM(E20:F21)</f>
        <v>0</v>
      </c>
      <c r="F23" s="272"/>
    </row>
    <row r="24" spans="1:6" ht="15" customHeight="1" x14ac:dyDescent="0.25">
      <c r="A24" s="270"/>
      <c r="B24" s="275"/>
      <c r="C24" s="275"/>
      <c r="D24" s="275"/>
      <c r="E24" s="276"/>
      <c r="F24" s="276"/>
    </row>
    <row r="25" spans="1:6" ht="90" x14ac:dyDescent="0.25">
      <c r="A25" s="270"/>
      <c r="B25" s="277" t="str">
        <f>A4</f>
        <v>Izgradnja pločnika Mali Vrh ob LC 024652 Cundrovec – Mali Vrh, 
od priključka za poslovno dejavnost pri hišni št. 1A, 
do križišča z  R3-676/2204 Sp. Pohanca – Kapele, čez naselje Mali Vrh</v>
      </c>
      <c r="C25" s="275"/>
      <c r="D25" s="275"/>
      <c r="E25" s="276"/>
      <c r="F25" s="276"/>
    </row>
    <row r="26" spans="1:6" ht="15" customHeight="1" x14ac:dyDescent="0.25">
      <c r="A26" s="270"/>
      <c r="B26" s="278" t="s">
        <v>402</v>
      </c>
      <c r="C26" s="275"/>
      <c r="D26" s="275"/>
      <c r="E26" s="276"/>
      <c r="F26" s="276"/>
    </row>
    <row r="27" spans="1:6" ht="15" customHeight="1" x14ac:dyDescent="0.25">
      <c r="A27" s="270"/>
      <c r="B27" s="275"/>
      <c r="C27" s="275"/>
      <c r="D27" s="275"/>
      <c r="E27" s="310"/>
      <c r="F27" s="310"/>
    </row>
    <row r="28" spans="1:6" ht="13.5" customHeight="1" x14ac:dyDescent="0.25">
      <c r="A28" s="279" t="s">
        <v>12</v>
      </c>
      <c r="B28" s="280" t="s">
        <v>13</v>
      </c>
      <c r="C28" s="281" t="s">
        <v>24</v>
      </c>
      <c r="D28" s="281" t="s">
        <v>14</v>
      </c>
      <c r="E28" s="311" t="s">
        <v>15</v>
      </c>
      <c r="F28" s="311" t="s">
        <v>16</v>
      </c>
    </row>
    <row r="29" spans="1:6" ht="13.5" customHeight="1" x14ac:dyDescent="0.25">
      <c r="A29" s="270"/>
      <c r="B29" s="275"/>
      <c r="C29" s="275"/>
      <c r="D29" s="275"/>
      <c r="E29" s="310"/>
      <c r="F29" s="310"/>
    </row>
    <row r="30" spans="1:6" ht="15" x14ac:dyDescent="0.2">
      <c r="A30" s="270" t="s">
        <v>175</v>
      </c>
      <c r="B30" s="282" t="s">
        <v>176</v>
      </c>
      <c r="C30" s="282"/>
      <c r="D30" s="283"/>
      <c r="E30" s="312"/>
      <c r="F30" s="312"/>
    </row>
    <row r="31" spans="1:6" x14ac:dyDescent="0.2">
      <c r="A31" s="261"/>
      <c r="B31" s="284"/>
      <c r="C31" s="285"/>
      <c r="D31" s="283"/>
      <c r="E31" s="313"/>
      <c r="F31" s="313"/>
    </row>
    <row r="32" spans="1:6" ht="28.5" x14ac:dyDescent="0.2">
      <c r="A32" s="261" t="s">
        <v>40</v>
      </c>
      <c r="B32" s="284" t="s">
        <v>177</v>
      </c>
      <c r="C32" s="285" t="s">
        <v>162</v>
      </c>
      <c r="D32" s="283">
        <v>400</v>
      </c>
      <c r="E32" s="312">
        <v>0</v>
      </c>
      <c r="F32" s="312">
        <f>D32*E32</f>
        <v>0</v>
      </c>
    </row>
    <row r="33" spans="1:6" x14ac:dyDescent="0.2">
      <c r="A33" s="261"/>
      <c r="B33" s="284"/>
      <c r="C33" s="285"/>
      <c r="D33" s="283"/>
      <c r="E33" s="312"/>
      <c r="F33" s="312"/>
    </row>
    <row r="34" spans="1:6" ht="28.5" x14ac:dyDescent="0.2">
      <c r="A34" s="261" t="s">
        <v>42</v>
      </c>
      <c r="B34" s="284" t="s">
        <v>178</v>
      </c>
      <c r="C34" s="285" t="s">
        <v>162</v>
      </c>
      <c r="D34" s="283">
        <v>80</v>
      </c>
      <c r="E34" s="312">
        <v>0</v>
      </c>
      <c r="F34" s="312">
        <f>D34*E34</f>
        <v>0</v>
      </c>
    </row>
    <row r="35" spans="1:6" x14ac:dyDescent="0.2">
      <c r="A35" s="261"/>
      <c r="B35" s="284"/>
      <c r="C35" s="285"/>
      <c r="D35" s="283"/>
      <c r="E35" s="312"/>
      <c r="F35" s="312"/>
    </row>
    <row r="36" spans="1:6" ht="42.75" x14ac:dyDescent="0.2">
      <c r="A36" s="261" t="s">
        <v>179</v>
      </c>
      <c r="B36" s="284" t="s">
        <v>180</v>
      </c>
      <c r="C36" s="285" t="s">
        <v>162</v>
      </c>
      <c r="D36" s="283">
        <v>50</v>
      </c>
      <c r="E36" s="312">
        <v>0</v>
      </c>
      <c r="F36" s="312">
        <f>D36*E36</f>
        <v>0</v>
      </c>
    </row>
    <row r="37" spans="1:6" x14ac:dyDescent="0.2">
      <c r="A37" s="261"/>
      <c r="B37" s="284"/>
      <c r="C37" s="285"/>
      <c r="D37" s="283"/>
      <c r="E37" s="312"/>
      <c r="F37" s="312"/>
    </row>
    <row r="38" spans="1:6" ht="28.5" x14ac:dyDescent="0.2">
      <c r="A38" s="261" t="s">
        <v>181</v>
      </c>
      <c r="B38" s="292" t="s">
        <v>182</v>
      </c>
      <c r="C38" s="285" t="s">
        <v>162</v>
      </c>
      <c r="D38" s="283">
        <v>530</v>
      </c>
      <c r="E38" s="312">
        <v>0</v>
      </c>
      <c r="F38" s="312">
        <f>D38*E38</f>
        <v>0</v>
      </c>
    </row>
    <row r="39" spans="1:6" x14ac:dyDescent="0.2">
      <c r="A39" s="261"/>
      <c r="B39" s="284"/>
      <c r="C39" s="284"/>
      <c r="D39" s="283"/>
      <c r="E39" s="312"/>
      <c r="F39" s="312"/>
    </row>
    <row r="40" spans="1:6" x14ac:dyDescent="0.2">
      <c r="A40" s="261" t="s">
        <v>183</v>
      </c>
      <c r="B40" s="292" t="s">
        <v>184</v>
      </c>
      <c r="C40" s="285" t="s">
        <v>162</v>
      </c>
      <c r="D40" s="283">
        <v>530</v>
      </c>
      <c r="E40" s="312">
        <v>0</v>
      </c>
      <c r="F40" s="312">
        <f>D40*E40</f>
        <v>0</v>
      </c>
    </row>
    <row r="41" spans="1:6" x14ac:dyDescent="0.2">
      <c r="A41" s="261"/>
      <c r="B41" s="292"/>
      <c r="C41" s="285"/>
      <c r="D41" s="283"/>
      <c r="E41" s="312"/>
      <c r="F41" s="312"/>
    </row>
    <row r="42" spans="1:6" ht="57" x14ac:dyDescent="0.2">
      <c r="A42" s="261" t="s">
        <v>186</v>
      </c>
      <c r="B42" s="292" t="s">
        <v>187</v>
      </c>
      <c r="C42" s="285" t="s">
        <v>414</v>
      </c>
      <c r="D42" s="283">
        <v>8</v>
      </c>
      <c r="E42" s="312">
        <v>0</v>
      </c>
      <c r="F42" s="312">
        <f>D42*E42</f>
        <v>0</v>
      </c>
    </row>
    <row r="43" spans="1:6" x14ac:dyDescent="0.2">
      <c r="A43" s="261"/>
      <c r="B43" s="284"/>
      <c r="C43" s="285"/>
      <c r="D43" s="283"/>
      <c r="E43" s="312"/>
      <c r="F43" s="312"/>
    </row>
    <row r="44" spans="1:6" ht="28.5" x14ac:dyDescent="0.2">
      <c r="A44" s="261" t="s">
        <v>188</v>
      </c>
      <c r="B44" s="284" t="s">
        <v>189</v>
      </c>
      <c r="C44" s="285" t="s">
        <v>414</v>
      </c>
      <c r="D44" s="283">
        <v>40</v>
      </c>
      <c r="E44" s="312">
        <v>0</v>
      </c>
      <c r="F44" s="312">
        <f>D44*E44</f>
        <v>0</v>
      </c>
    </row>
    <row r="45" spans="1:6" x14ac:dyDescent="0.2">
      <c r="A45" s="261"/>
      <c r="B45" s="284"/>
      <c r="C45" s="284"/>
      <c r="D45" s="283"/>
      <c r="E45" s="312"/>
      <c r="F45" s="312"/>
    </row>
    <row r="46" spans="1:6" ht="42.75" x14ac:dyDescent="0.2">
      <c r="A46" s="261" t="s">
        <v>190</v>
      </c>
      <c r="B46" s="284" t="s">
        <v>274</v>
      </c>
      <c r="C46" s="285" t="s">
        <v>414</v>
      </c>
      <c r="D46" s="283">
        <v>40</v>
      </c>
      <c r="E46" s="312">
        <v>0</v>
      </c>
      <c r="F46" s="312">
        <f>D46*E46</f>
        <v>0</v>
      </c>
    </row>
    <row r="47" spans="1:6" x14ac:dyDescent="0.2">
      <c r="A47" s="261"/>
      <c r="B47" s="284"/>
      <c r="C47" s="285"/>
      <c r="D47" s="283"/>
      <c r="E47" s="312"/>
      <c r="F47" s="312"/>
    </row>
    <row r="48" spans="1:6" ht="42.75" x14ac:dyDescent="0.2">
      <c r="A48" s="261" t="s">
        <v>191</v>
      </c>
      <c r="B48" s="292" t="s">
        <v>403</v>
      </c>
      <c r="C48" s="285" t="s">
        <v>18</v>
      </c>
      <c r="D48" s="283">
        <v>10</v>
      </c>
      <c r="E48" s="312">
        <v>0</v>
      </c>
      <c r="F48" s="312">
        <f>D48*E48</f>
        <v>0</v>
      </c>
    </row>
    <row r="49" spans="1:6" x14ac:dyDescent="0.2">
      <c r="A49" s="261"/>
      <c r="B49" s="284"/>
      <c r="C49" s="285"/>
      <c r="D49" s="283"/>
      <c r="E49" s="312"/>
      <c r="F49" s="312"/>
    </row>
    <row r="50" spans="1:6" ht="28.5" x14ac:dyDescent="0.2">
      <c r="A50" s="261" t="s">
        <v>192</v>
      </c>
      <c r="B50" s="292" t="s">
        <v>404</v>
      </c>
      <c r="C50" s="285" t="s">
        <v>414</v>
      </c>
      <c r="D50" s="283">
        <v>16</v>
      </c>
      <c r="E50" s="312">
        <v>0</v>
      </c>
      <c r="F50" s="312">
        <f>D50*E50</f>
        <v>0</v>
      </c>
    </row>
    <row r="51" spans="1:6" x14ac:dyDescent="0.2">
      <c r="A51" s="261"/>
      <c r="B51" s="284"/>
      <c r="C51" s="285"/>
      <c r="D51" s="283"/>
      <c r="E51" s="312"/>
      <c r="F51" s="312"/>
    </row>
    <row r="52" spans="1:6" ht="28.5" x14ac:dyDescent="0.2">
      <c r="A52" s="261" t="s">
        <v>193</v>
      </c>
      <c r="B52" s="284" t="s">
        <v>194</v>
      </c>
      <c r="C52" s="285" t="s">
        <v>162</v>
      </c>
      <c r="D52" s="283">
        <v>530</v>
      </c>
      <c r="E52" s="312">
        <v>0</v>
      </c>
      <c r="F52" s="312">
        <f>D52*E52</f>
        <v>0</v>
      </c>
    </row>
    <row r="53" spans="1:6" x14ac:dyDescent="0.2">
      <c r="A53" s="261"/>
      <c r="B53" s="284"/>
      <c r="C53" s="285"/>
      <c r="D53" s="283"/>
      <c r="E53" s="312"/>
      <c r="F53" s="312"/>
    </row>
    <row r="54" spans="1:6" ht="42.75" x14ac:dyDescent="0.2">
      <c r="A54" s="261" t="s">
        <v>195</v>
      </c>
      <c r="B54" s="284" t="s">
        <v>275</v>
      </c>
      <c r="C54" s="285" t="s">
        <v>276</v>
      </c>
      <c r="D54" s="283">
        <v>5</v>
      </c>
      <c r="E54" s="312">
        <f>SUM(F32:F53)</f>
        <v>0</v>
      </c>
      <c r="F54" s="312">
        <f>E54*D54/100</f>
        <v>0</v>
      </c>
    </row>
    <row r="55" spans="1:6" ht="15" thickBot="1" x14ac:dyDescent="0.25">
      <c r="A55" s="261"/>
      <c r="B55" s="292"/>
      <c r="C55" s="285"/>
      <c r="D55" s="283"/>
      <c r="E55" s="313"/>
      <c r="F55" s="313"/>
    </row>
    <row r="56" spans="1:6" ht="15.75" thickBot="1" x14ac:dyDescent="0.3">
      <c r="A56" s="293"/>
      <c r="B56" s="294" t="s">
        <v>196</v>
      </c>
      <c r="C56" s="294"/>
      <c r="D56" s="295"/>
      <c r="E56" s="315"/>
      <c r="F56" s="316">
        <f>SUM(F30:F55)</f>
        <v>0</v>
      </c>
    </row>
    <row r="57" spans="1:6" ht="15" x14ac:dyDescent="0.25">
      <c r="A57" s="296"/>
      <c r="B57" s="297"/>
      <c r="C57" s="297"/>
      <c r="D57" s="298"/>
      <c r="E57" s="317"/>
      <c r="F57" s="317"/>
    </row>
    <row r="58" spans="1:6" ht="15" x14ac:dyDescent="0.25">
      <c r="A58" s="270" t="s">
        <v>197</v>
      </c>
      <c r="B58" s="282" t="s">
        <v>198</v>
      </c>
      <c r="C58" s="282"/>
      <c r="D58" s="299"/>
      <c r="E58" s="312"/>
      <c r="F58" s="312"/>
    </row>
    <row r="59" spans="1:6" x14ac:dyDescent="0.2">
      <c r="A59" s="300"/>
      <c r="B59" s="286"/>
      <c r="C59" s="301"/>
      <c r="D59" s="302"/>
      <c r="E59" s="318"/>
      <c r="F59" s="313"/>
    </row>
    <row r="60" spans="1:6" ht="30.75" x14ac:dyDescent="0.2">
      <c r="A60" s="261" t="s">
        <v>48</v>
      </c>
      <c r="B60" s="292" t="s">
        <v>415</v>
      </c>
      <c r="C60" s="285" t="s">
        <v>162</v>
      </c>
      <c r="D60" s="283">
        <v>600</v>
      </c>
      <c r="E60" s="312">
        <v>0</v>
      </c>
      <c r="F60" s="312">
        <f>D60*E60</f>
        <v>0</v>
      </c>
    </row>
    <row r="61" spans="1:6" x14ac:dyDescent="0.2">
      <c r="A61" s="261"/>
      <c r="B61" s="292"/>
      <c r="C61" s="285"/>
      <c r="D61" s="283"/>
      <c r="E61" s="312"/>
      <c r="F61" s="312"/>
    </row>
    <row r="62" spans="1:6" ht="28.5" x14ac:dyDescent="0.2">
      <c r="A62" s="261" t="s">
        <v>50</v>
      </c>
      <c r="B62" s="292" t="s">
        <v>407</v>
      </c>
      <c r="C62" s="285" t="s">
        <v>18</v>
      </c>
      <c r="D62" s="283">
        <v>20</v>
      </c>
      <c r="E62" s="312">
        <v>0</v>
      </c>
      <c r="F62" s="312">
        <f>D62*E62</f>
        <v>0</v>
      </c>
    </row>
    <row r="63" spans="1:6" x14ac:dyDescent="0.2">
      <c r="A63" s="261"/>
      <c r="B63" s="292"/>
      <c r="C63" s="285"/>
      <c r="D63" s="283"/>
      <c r="E63" s="312"/>
      <c r="F63" s="312"/>
    </row>
    <row r="64" spans="1:6" x14ac:dyDescent="0.2">
      <c r="A64" s="261" t="s">
        <v>119</v>
      </c>
      <c r="B64" s="284" t="s">
        <v>199</v>
      </c>
      <c r="C64" s="285" t="s">
        <v>162</v>
      </c>
      <c r="D64" s="283">
        <v>540</v>
      </c>
      <c r="E64" s="312">
        <v>0</v>
      </c>
      <c r="F64" s="312">
        <f>D64*E64</f>
        <v>0</v>
      </c>
    </row>
    <row r="65" spans="1:6" x14ac:dyDescent="0.2">
      <c r="A65" s="261"/>
      <c r="B65" s="284"/>
      <c r="C65" s="284"/>
      <c r="D65" s="283"/>
      <c r="E65" s="312"/>
      <c r="F65" s="312"/>
    </row>
    <row r="66" spans="1:6" ht="28.5" x14ac:dyDescent="0.2">
      <c r="A66" s="261" t="s">
        <v>52</v>
      </c>
      <c r="B66" s="284" t="s">
        <v>200</v>
      </c>
      <c r="C66" s="285" t="s">
        <v>162</v>
      </c>
      <c r="D66" s="283">
        <v>560</v>
      </c>
      <c r="E66" s="312">
        <v>0</v>
      </c>
      <c r="F66" s="312">
        <f>D66*E66</f>
        <v>0</v>
      </c>
    </row>
    <row r="67" spans="1:6" x14ac:dyDescent="0.2">
      <c r="A67" s="261"/>
      <c r="B67" s="284"/>
      <c r="C67" s="285"/>
      <c r="D67" s="283"/>
      <c r="E67" s="312"/>
      <c r="F67" s="312"/>
    </row>
    <row r="68" spans="1:6" ht="28.5" x14ac:dyDescent="0.2">
      <c r="A68" s="261" t="s">
        <v>54</v>
      </c>
      <c r="B68" s="292" t="s">
        <v>201</v>
      </c>
      <c r="C68" s="285" t="s">
        <v>18</v>
      </c>
      <c r="D68" s="283">
        <v>15</v>
      </c>
      <c r="E68" s="312">
        <v>0</v>
      </c>
      <c r="F68" s="312">
        <f>D68*E68</f>
        <v>0</v>
      </c>
    </row>
    <row r="69" spans="1:6" x14ac:dyDescent="0.2">
      <c r="A69" s="261"/>
      <c r="B69" s="284"/>
      <c r="C69" s="284"/>
      <c r="D69" s="283"/>
      <c r="E69" s="312"/>
      <c r="F69" s="312"/>
    </row>
    <row r="70" spans="1:6" ht="28.5" x14ac:dyDescent="0.2">
      <c r="A70" s="261" t="s">
        <v>202</v>
      </c>
      <c r="B70" s="292" t="s">
        <v>203</v>
      </c>
      <c r="C70" s="285" t="s">
        <v>18</v>
      </c>
      <c r="D70" s="283">
        <v>10</v>
      </c>
      <c r="E70" s="312">
        <v>0</v>
      </c>
      <c r="F70" s="312">
        <f>D70*E70</f>
        <v>0</v>
      </c>
    </row>
    <row r="71" spans="1:6" x14ac:dyDescent="0.2">
      <c r="A71" s="261"/>
      <c r="B71" s="284"/>
      <c r="C71" s="284"/>
      <c r="D71" s="283"/>
      <c r="E71" s="312"/>
      <c r="F71" s="312"/>
    </row>
    <row r="72" spans="1:6" ht="42.75" x14ac:dyDescent="0.2">
      <c r="A72" s="261" t="s">
        <v>204</v>
      </c>
      <c r="B72" s="292" t="s">
        <v>205</v>
      </c>
      <c r="C72" s="285" t="s">
        <v>18</v>
      </c>
      <c r="D72" s="283">
        <v>5</v>
      </c>
      <c r="E72" s="312">
        <v>0</v>
      </c>
      <c r="F72" s="312">
        <f>D72*E72</f>
        <v>0</v>
      </c>
    </row>
    <row r="73" spans="1:6" x14ac:dyDescent="0.2">
      <c r="A73" s="261"/>
      <c r="B73" s="292"/>
      <c r="C73" s="285"/>
      <c r="D73" s="283"/>
      <c r="E73" s="312"/>
      <c r="F73" s="312"/>
    </row>
    <row r="74" spans="1:6" ht="71.25" x14ac:dyDescent="0.2">
      <c r="A74" s="261" t="s">
        <v>206</v>
      </c>
      <c r="B74" s="284" t="s">
        <v>409</v>
      </c>
      <c r="C74" s="285" t="s">
        <v>18</v>
      </c>
      <c r="D74" s="283">
        <v>10</v>
      </c>
      <c r="E74" s="312">
        <v>0</v>
      </c>
      <c r="F74" s="312">
        <f>D74*E74</f>
        <v>0</v>
      </c>
    </row>
    <row r="75" spans="1:6" x14ac:dyDescent="0.2">
      <c r="A75" s="261"/>
      <c r="B75" s="284"/>
      <c r="C75" s="285"/>
      <c r="D75" s="283"/>
      <c r="E75" s="312"/>
      <c r="F75" s="312"/>
    </row>
    <row r="76" spans="1:6" ht="229.5" x14ac:dyDescent="0.2">
      <c r="A76" s="261" t="s">
        <v>70</v>
      </c>
      <c r="B76" s="303" t="s">
        <v>416</v>
      </c>
      <c r="C76" s="285" t="s">
        <v>18</v>
      </c>
      <c r="D76" s="283">
        <v>10</v>
      </c>
      <c r="E76" s="312">
        <v>0</v>
      </c>
      <c r="F76" s="312">
        <f>D76*E76</f>
        <v>0</v>
      </c>
    </row>
    <row r="77" spans="1:6" x14ac:dyDescent="0.2">
      <c r="A77" s="261"/>
      <c r="B77" s="303"/>
      <c r="C77" s="285"/>
      <c r="D77" s="283"/>
      <c r="E77" s="312"/>
      <c r="F77" s="312"/>
    </row>
    <row r="78" spans="1:6" ht="42.75" x14ac:dyDescent="0.2">
      <c r="A78" s="261" t="s">
        <v>207</v>
      </c>
      <c r="B78" s="284" t="s">
        <v>275</v>
      </c>
      <c r="C78" s="285" t="s">
        <v>276</v>
      </c>
      <c r="D78" s="283">
        <v>5</v>
      </c>
      <c r="E78" s="312">
        <f>SUM(F60:F77)</f>
        <v>0</v>
      </c>
      <c r="F78" s="312">
        <f>D78*E78/100</f>
        <v>0</v>
      </c>
    </row>
    <row r="79" spans="1:6" ht="15" thickBot="1" x14ac:dyDescent="0.25">
      <c r="A79" s="261"/>
      <c r="B79" s="284"/>
      <c r="C79" s="285"/>
      <c r="D79" s="283"/>
      <c r="E79" s="312"/>
      <c r="F79" s="312"/>
    </row>
    <row r="80" spans="1:6" ht="15.75" thickBot="1" x14ac:dyDescent="0.3">
      <c r="A80" s="293"/>
      <c r="B80" s="294" t="s">
        <v>209</v>
      </c>
      <c r="C80" s="294"/>
      <c r="D80" s="295"/>
      <c r="E80" s="315"/>
      <c r="F80" s="316">
        <f>SUM(F58:F79)</f>
        <v>0</v>
      </c>
    </row>
    <row r="81" spans="1:6" x14ac:dyDescent="0.2">
      <c r="A81" s="261"/>
      <c r="B81" s="284"/>
      <c r="C81" s="284"/>
      <c r="E81" s="312"/>
      <c r="F81" s="312"/>
    </row>
    <row r="82" spans="1:6" ht="15" x14ac:dyDescent="0.2">
      <c r="A82" s="270" t="s">
        <v>210</v>
      </c>
      <c r="B82" s="282" t="s">
        <v>211</v>
      </c>
      <c r="C82" s="282"/>
      <c r="D82" s="283"/>
      <c r="E82" s="312"/>
      <c r="F82" s="312"/>
    </row>
    <row r="83" spans="1:6" x14ac:dyDescent="0.2">
      <c r="A83" s="261"/>
      <c r="B83" s="292"/>
      <c r="C83" s="285"/>
      <c r="D83" s="283"/>
      <c r="E83" s="313"/>
      <c r="F83" s="313"/>
    </row>
    <row r="84" spans="1:6" ht="28.5" x14ac:dyDescent="0.2">
      <c r="A84" s="261" t="s">
        <v>56</v>
      </c>
      <c r="B84" s="292" t="s">
        <v>410</v>
      </c>
      <c r="C84" s="285" t="s">
        <v>208</v>
      </c>
      <c r="D84" s="283">
        <v>1</v>
      </c>
      <c r="E84" s="312">
        <v>0</v>
      </c>
      <c r="F84" s="312">
        <f>D84*E84</f>
        <v>0</v>
      </c>
    </row>
    <row r="85" spans="1:6" x14ac:dyDescent="0.2">
      <c r="A85" s="261"/>
      <c r="B85" s="284"/>
      <c r="C85" s="285"/>
      <c r="D85" s="283"/>
      <c r="E85" s="312"/>
      <c r="F85" s="312"/>
    </row>
    <row r="86" spans="1:6" x14ac:dyDescent="0.2">
      <c r="A86" s="261" t="s">
        <v>62</v>
      </c>
      <c r="B86" s="292" t="s">
        <v>212</v>
      </c>
      <c r="C86" s="285" t="s">
        <v>208</v>
      </c>
      <c r="D86" s="283">
        <v>1</v>
      </c>
      <c r="E86" s="312">
        <v>0</v>
      </c>
      <c r="F86" s="312">
        <f>D86*E86</f>
        <v>0</v>
      </c>
    </row>
    <row r="87" spans="1:6" x14ac:dyDescent="0.2">
      <c r="A87" s="261"/>
      <c r="B87" s="284"/>
      <c r="C87" s="285"/>
      <c r="D87" s="283"/>
      <c r="E87" s="312"/>
      <c r="F87" s="312"/>
    </row>
    <row r="88" spans="1:6" ht="28.5" x14ac:dyDescent="0.2">
      <c r="A88" s="261" t="s">
        <v>213</v>
      </c>
      <c r="B88" s="284" t="s">
        <v>214</v>
      </c>
      <c r="C88" s="285" t="s">
        <v>215</v>
      </c>
      <c r="D88" s="283">
        <v>1</v>
      </c>
      <c r="E88" s="312">
        <v>0</v>
      </c>
      <c r="F88" s="312">
        <f>D88*E88</f>
        <v>0</v>
      </c>
    </row>
    <row r="89" spans="1:6" x14ac:dyDescent="0.2">
      <c r="A89" s="261"/>
      <c r="B89" s="284"/>
      <c r="C89" s="285"/>
      <c r="D89" s="283"/>
      <c r="E89" s="312"/>
      <c r="F89" s="312"/>
    </row>
    <row r="90" spans="1:6" ht="28.5" x14ac:dyDescent="0.2">
      <c r="A90" s="261" t="s">
        <v>216</v>
      </c>
      <c r="B90" s="284" t="s">
        <v>298</v>
      </c>
      <c r="C90" s="285" t="s">
        <v>18</v>
      </c>
      <c r="D90" s="283">
        <v>1</v>
      </c>
      <c r="E90" s="312">
        <v>0</v>
      </c>
      <c r="F90" s="312">
        <f>D90*E90</f>
        <v>0</v>
      </c>
    </row>
    <row r="91" spans="1:6" x14ac:dyDescent="0.2">
      <c r="A91" s="261"/>
      <c r="B91" s="284"/>
      <c r="C91" s="285"/>
      <c r="D91" s="283"/>
      <c r="E91" s="312"/>
      <c r="F91" s="312"/>
    </row>
    <row r="92" spans="1:6" x14ac:dyDescent="0.2">
      <c r="A92" s="261" t="s">
        <v>92</v>
      </c>
      <c r="B92" s="284" t="s">
        <v>217</v>
      </c>
      <c r="C92" s="285" t="s">
        <v>156</v>
      </c>
      <c r="D92" s="283">
        <v>3</v>
      </c>
      <c r="E92" s="312">
        <v>0</v>
      </c>
      <c r="F92" s="312">
        <f>D92*E92</f>
        <v>0</v>
      </c>
    </row>
    <row r="93" spans="1:6" x14ac:dyDescent="0.2">
      <c r="A93" s="261"/>
      <c r="B93" s="284"/>
      <c r="C93" s="285"/>
      <c r="D93" s="283"/>
      <c r="E93" s="312"/>
      <c r="F93" s="312"/>
    </row>
    <row r="94" spans="1:6" ht="28.5" x14ac:dyDescent="0.2">
      <c r="A94" s="261" t="s">
        <v>64</v>
      </c>
      <c r="B94" s="292" t="s">
        <v>218</v>
      </c>
      <c r="C94" s="285" t="s">
        <v>208</v>
      </c>
      <c r="D94" s="283">
        <v>1</v>
      </c>
      <c r="E94" s="312">
        <v>0</v>
      </c>
      <c r="F94" s="312">
        <f>D94*E94</f>
        <v>0</v>
      </c>
    </row>
    <row r="95" spans="1:6" x14ac:dyDescent="0.2">
      <c r="A95" s="261"/>
      <c r="B95" s="284"/>
      <c r="C95" s="285"/>
      <c r="D95" s="283"/>
      <c r="E95" s="312"/>
      <c r="F95" s="312"/>
    </row>
    <row r="96" spans="1:6" x14ac:dyDescent="0.2">
      <c r="A96" s="261" t="s">
        <v>219</v>
      </c>
      <c r="B96" s="284" t="s">
        <v>220</v>
      </c>
      <c r="C96" s="285" t="s">
        <v>208</v>
      </c>
      <c r="D96" s="283">
        <v>1</v>
      </c>
      <c r="E96" s="312">
        <v>0</v>
      </c>
      <c r="F96" s="312">
        <f>D96*E96</f>
        <v>0</v>
      </c>
    </row>
    <row r="97" spans="1:6" ht="15" thickBot="1" x14ac:dyDescent="0.25">
      <c r="A97" s="261"/>
      <c r="B97" s="284"/>
      <c r="C97" s="285"/>
      <c r="D97" s="283"/>
      <c r="E97" s="313"/>
      <c r="F97" s="313"/>
    </row>
    <row r="98" spans="1:6" ht="15.75" thickBot="1" x14ac:dyDescent="0.3">
      <c r="A98" s="293"/>
      <c r="B98" s="294" t="s">
        <v>221</v>
      </c>
      <c r="C98" s="294"/>
      <c r="D98" s="295"/>
      <c r="E98" s="315"/>
      <c r="F98" s="316">
        <f>SUM(F83:F97)</f>
        <v>0</v>
      </c>
    </row>
  </sheetData>
  <sheetProtection algorithmName="SHA-512" hashValue="/SrA49ZaGTb7eoXdsWHWG1l4Yy6dHZtb6IlhzTxdSlMUaEcidHZHPa4Ce4CqB2DvdK/g/U4jDHMWSXQGx1mZMA==" saltValue="cBOmC29LPgh1l6usElvrDA==" spinCount="100000" sheet="1" objects="1" scenarios="1" selectLockedCells="1"/>
  <mergeCells count="25">
    <mergeCell ref="A2:F2"/>
    <mergeCell ref="A3:F3"/>
    <mergeCell ref="A4:F4"/>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
&amp;P</oddFooter>
    <firstFooter>&amp;R&amp;P</firstFooter>
  </headerFooter>
  <rowBreaks count="4" manualBreakCount="4">
    <brk id="23" max="16383" man="1"/>
    <brk id="56" max="16383" man="1"/>
    <brk id="80" max="16383" man="1"/>
    <brk id="9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8E6B7-776C-4934-9A61-19F7E12E3C5D}">
  <sheetPr>
    <tabColor rgb="FF00B050"/>
  </sheetPr>
  <dimension ref="A1:F76"/>
  <sheetViews>
    <sheetView topLeftCell="A48" zoomScale="115" zoomScaleNormal="115" zoomScaleSheetLayoutView="115" workbookViewId="0">
      <selection activeCell="E62" sqref="E62"/>
    </sheetView>
  </sheetViews>
  <sheetFormatPr defaultRowHeight="14.25" x14ac:dyDescent="0.2"/>
  <cols>
    <col min="1" max="1" width="8.5703125" style="252" customWidth="1"/>
    <col min="2" max="2" width="44.28515625" style="225" customWidth="1"/>
    <col min="3" max="3" width="5.5703125" style="226" bestFit="1" customWidth="1"/>
    <col min="4" max="4" width="8.42578125" style="227" bestFit="1" customWidth="1"/>
    <col min="5" max="5" width="15.7109375" style="227" customWidth="1"/>
    <col min="6" max="6" width="18.7109375" style="227" customWidth="1"/>
    <col min="7" max="16384" width="9.140625" style="226"/>
  </cols>
  <sheetData>
    <row r="1" spans="1:6" x14ac:dyDescent="0.2">
      <c r="A1" s="224"/>
      <c r="E1" s="228"/>
      <c r="F1" s="228"/>
    </row>
    <row r="2" spans="1:6" ht="50.25" customHeight="1" x14ac:dyDescent="0.2">
      <c r="A2" s="319" t="s">
        <v>412</v>
      </c>
      <c r="B2" s="319"/>
      <c r="C2" s="319"/>
      <c r="D2" s="319"/>
      <c r="E2" s="319"/>
      <c r="F2" s="319"/>
    </row>
    <row r="3" spans="1:6" ht="55.5" customHeight="1" x14ac:dyDescent="0.2">
      <c r="A3" s="229" t="s">
        <v>317</v>
      </c>
      <c r="B3" s="229"/>
      <c r="C3" s="229"/>
      <c r="D3" s="229"/>
      <c r="E3" s="229"/>
      <c r="F3" s="229"/>
    </row>
    <row r="4" spans="1:6" ht="60" customHeight="1" x14ac:dyDescent="0.2">
      <c r="A4" s="32" t="s">
        <v>300</v>
      </c>
      <c r="B4" s="32"/>
      <c r="C4" s="32"/>
      <c r="D4" s="32"/>
      <c r="E4" s="32"/>
      <c r="F4" s="32"/>
    </row>
    <row r="5" spans="1:6" ht="15" x14ac:dyDescent="0.2">
      <c r="A5" s="21"/>
      <c r="B5" s="21"/>
      <c r="C5" s="21"/>
      <c r="D5" s="21"/>
      <c r="E5" s="21"/>
      <c r="F5" s="21"/>
    </row>
    <row r="6" spans="1:6" ht="15" x14ac:dyDescent="0.2">
      <c r="A6" s="21"/>
      <c r="B6" s="21"/>
      <c r="C6" s="21"/>
      <c r="D6" s="21"/>
      <c r="E6" s="21"/>
      <c r="F6" s="21"/>
    </row>
    <row r="7" spans="1:6" ht="15" x14ac:dyDescent="0.2">
      <c r="A7" s="21"/>
      <c r="B7" s="21"/>
      <c r="C7" s="21"/>
      <c r="D7" s="21"/>
      <c r="E7" s="21"/>
      <c r="F7" s="21"/>
    </row>
    <row r="8" spans="1:6" ht="15" x14ac:dyDescent="0.2">
      <c r="A8" s="21"/>
      <c r="B8" s="21"/>
      <c r="C8" s="21"/>
      <c r="D8" s="21"/>
      <c r="E8" s="21"/>
      <c r="F8" s="21"/>
    </row>
    <row r="9" spans="1:6" ht="15" x14ac:dyDescent="0.2">
      <c r="A9" s="21"/>
      <c r="B9" s="21"/>
      <c r="C9" s="21"/>
      <c r="D9" s="21"/>
      <c r="E9" s="21"/>
      <c r="F9" s="21"/>
    </row>
    <row r="10" spans="1:6" ht="15" x14ac:dyDescent="0.2">
      <c r="A10" s="21"/>
      <c r="B10" s="21"/>
      <c r="C10" s="21"/>
      <c r="D10" s="21"/>
      <c r="E10" s="21"/>
      <c r="F10" s="21"/>
    </row>
    <row r="11" spans="1:6" ht="15" x14ac:dyDescent="0.2">
      <c r="A11" s="21"/>
      <c r="B11" s="21"/>
      <c r="C11" s="21"/>
      <c r="D11" s="21"/>
      <c r="E11" s="21"/>
      <c r="F11" s="21"/>
    </row>
    <row r="12" spans="1:6" ht="15" x14ac:dyDescent="0.2">
      <c r="A12" s="21"/>
      <c r="B12" s="21"/>
      <c r="C12" s="21"/>
      <c r="D12" s="21"/>
      <c r="E12" s="305"/>
      <c r="F12" s="305"/>
    </row>
    <row r="13" spans="1:6" x14ac:dyDescent="0.2">
      <c r="A13" s="230" t="s">
        <v>26</v>
      </c>
      <c r="B13" s="231" t="s">
        <v>222</v>
      </c>
      <c r="C13" s="231"/>
      <c r="D13" s="231"/>
      <c r="E13" s="306">
        <f>F44</f>
        <v>0</v>
      </c>
      <c r="F13" s="306"/>
    </row>
    <row r="14" spans="1:6" x14ac:dyDescent="0.2">
      <c r="A14" s="230"/>
      <c r="B14" s="232"/>
      <c r="C14" s="232"/>
      <c r="D14" s="232"/>
      <c r="E14" s="306"/>
      <c r="F14" s="306"/>
    </row>
    <row r="15" spans="1:6" x14ac:dyDescent="0.2">
      <c r="A15" s="230" t="s">
        <v>27</v>
      </c>
      <c r="B15" s="231" t="s">
        <v>223</v>
      </c>
      <c r="C15" s="231"/>
      <c r="D15" s="231"/>
      <c r="E15" s="306">
        <f>F56</f>
        <v>0</v>
      </c>
      <c r="F15" s="306"/>
    </row>
    <row r="16" spans="1:6" x14ac:dyDescent="0.2">
      <c r="A16" s="230"/>
      <c r="B16" s="232"/>
      <c r="C16" s="232"/>
      <c r="D16" s="232"/>
      <c r="E16" s="306"/>
      <c r="F16" s="306"/>
    </row>
    <row r="17" spans="1:6" x14ac:dyDescent="0.2">
      <c r="A17" s="230" t="s">
        <v>28</v>
      </c>
      <c r="B17" s="231" t="s">
        <v>224</v>
      </c>
      <c r="C17" s="231"/>
      <c r="D17" s="231"/>
      <c r="E17" s="306">
        <f>F74</f>
        <v>0</v>
      </c>
      <c r="F17" s="306"/>
    </row>
    <row r="18" spans="1:6" ht="15" thickBot="1" x14ac:dyDescent="0.25">
      <c r="A18" s="233"/>
      <c r="B18" s="234"/>
      <c r="C18" s="234"/>
      <c r="D18" s="234"/>
      <c r="E18" s="307"/>
      <c r="F18" s="307"/>
    </row>
    <row r="19" spans="1:6" x14ac:dyDescent="0.2">
      <c r="A19" s="230"/>
      <c r="B19" s="235"/>
      <c r="C19" s="235"/>
      <c r="D19" s="235"/>
      <c r="E19" s="308"/>
      <c r="F19" s="308"/>
    </row>
    <row r="20" spans="1:6" ht="15" x14ac:dyDescent="0.25">
      <c r="A20" s="236"/>
      <c r="B20" s="237" t="s">
        <v>33</v>
      </c>
      <c r="C20" s="237"/>
      <c r="D20" s="237"/>
      <c r="E20" s="309">
        <f>SUM(E13:F17)</f>
        <v>0</v>
      </c>
      <c r="F20" s="309"/>
    </row>
    <row r="21" spans="1:6" x14ac:dyDescent="0.2">
      <c r="A21" s="230"/>
      <c r="B21" s="238" t="s">
        <v>35</v>
      </c>
      <c r="C21" s="238"/>
      <c r="D21" s="238"/>
      <c r="E21" s="306">
        <f>E20*0.22</f>
        <v>0</v>
      </c>
      <c r="F21" s="306"/>
    </row>
    <row r="22" spans="1:6" x14ac:dyDescent="0.2">
      <c r="A22" s="230"/>
      <c r="B22" s="239"/>
      <c r="C22" s="239"/>
      <c r="D22" s="239"/>
      <c r="E22" s="308"/>
      <c r="F22" s="308"/>
    </row>
    <row r="23" spans="1:6" ht="15" x14ac:dyDescent="0.25">
      <c r="A23" s="236"/>
      <c r="B23" s="237" t="s">
        <v>32</v>
      </c>
      <c r="C23" s="237"/>
      <c r="D23" s="237"/>
      <c r="E23" s="309">
        <f>SUM(E20:F21)</f>
        <v>0</v>
      </c>
      <c r="F23" s="309"/>
    </row>
    <row r="24" spans="1:6" ht="15" customHeight="1" x14ac:dyDescent="0.25">
      <c r="A24" s="236"/>
      <c r="B24" s="240"/>
      <c r="C24" s="240"/>
      <c r="D24" s="240"/>
      <c r="E24" s="310"/>
      <c r="F24" s="310"/>
    </row>
    <row r="25" spans="1:6" ht="105" x14ac:dyDescent="0.25">
      <c r="A25" s="236"/>
      <c r="B25" s="241" t="str">
        <f>A4</f>
        <v>Izgradnja pločnika Mali Vrh ob LC 024652 Cundrovec – Mali Vrh, 
od priključka za poslovno dejavnost pri hišni št. 1A, 
do križišča z  R3-676/2204 Sp. Pohanca – Kapele, 
čez naselje Mali Vrh</v>
      </c>
      <c r="C25" s="240"/>
      <c r="D25" s="240"/>
      <c r="E25" s="310"/>
      <c r="F25" s="310"/>
    </row>
    <row r="26" spans="1:6" ht="45" x14ac:dyDescent="0.25">
      <c r="A26" s="236"/>
      <c r="B26" s="320" t="s">
        <v>317</v>
      </c>
      <c r="C26" s="240"/>
      <c r="D26" s="240"/>
      <c r="E26" s="310"/>
      <c r="F26" s="310"/>
    </row>
    <row r="27" spans="1:6" ht="15" customHeight="1" x14ac:dyDescent="0.25">
      <c r="A27" s="236"/>
      <c r="B27" s="240"/>
      <c r="C27" s="240"/>
      <c r="D27" s="240"/>
      <c r="E27" s="310"/>
      <c r="F27" s="310"/>
    </row>
    <row r="28" spans="1:6" ht="13.5" customHeight="1" x14ac:dyDescent="0.25">
      <c r="A28" s="242" t="s">
        <v>12</v>
      </c>
      <c r="B28" s="243" t="s">
        <v>13</v>
      </c>
      <c r="C28" s="244" t="s">
        <v>24</v>
      </c>
      <c r="D28" s="244" t="s">
        <v>14</v>
      </c>
      <c r="E28" s="311" t="s">
        <v>15</v>
      </c>
      <c r="F28" s="311" t="s">
        <v>16</v>
      </c>
    </row>
    <row r="29" spans="1:6" ht="13.5" customHeight="1" x14ac:dyDescent="0.25">
      <c r="A29" s="236"/>
      <c r="B29" s="240"/>
      <c r="C29" s="240"/>
      <c r="D29" s="240"/>
      <c r="E29" s="310"/>
      <c r="F29" s="310"/>
    </row>
    <row r="30" spans="1:6" ht="15" x14ac:dyDescent="0.2">
      <c r="A30" s="236" t="s">
        <v>175</v>
      </c>
      <c r="B30" s="245" t="s">
        <v>176</v>
      </c>
      <c r="C30" s="245"/>
      <c r="D30" s="321"/>
      <c r="E30" s="312"/>
      <c r="F30" s="312"/>
    </row>
    <row r="31" spans="1:6" x14ac:dyDescent="0.2">
      <c r="A31" s="230"/>
      <c r="C31" s="248"/>
      <c r="D31" s="321"/>
      <c r="E31" s="312"/>
      <c r="F31" s="312"/>
    </row>
    <row r="32" spans="1:6" ht="185.25" x14ac:dyDescent="0.2">
      <c r="A32" s="230" t="s">
        <v>40</v>
      </c>
      <c r="B32" s="322" t="s">
        <v>285</v>
      </c>
      <c r="C32" s="248" t="s">
        <v>162</v>
      </c>
      <c r="D32" s="321">
        <v>50</v>
      </c>
      <c r="E32" s="312">
        <v>0</v>
      </c>
      <c r="F32" s="312">
        <f>D32*E32</f>
        <v>0</v>
      </c>
    </row>
    <row r="33" spans="1:6" x14ac:dyDescent="0.2">
      <c r="A33" s="230"/>
      <c r="B33" s="322"/>
      <c r="C33" s="248"/>
      <c r="D33" s="321"/>
      <c r="E33" s="312"/>
      <c r="F33" s="312"/>
    </row>
    <row r="34" spans="1:6" ht="213.75" x14ac:dyDescent="0.2">
      <c r="A34" s="230" t="s">
        <v>42</v>
      </c>
      <c r="B34" s="322" t="s">
        <v>288</v>
      </c>
      <c r="C34" s="248" t="s">
        <v>162</v>
      </c>
      <c r="D34" s="321">
        <v>30</v>
      </c>
      <c r="E34" s="312">
        <v>0</v>
      </c>
      <c r="F34" s="312">
        <f>D34*E34</f>
        <v>0</v>
      </c>
    </row>
    <row r="35" spans="1:6" x14ac:dyDescent="0.2">
      <c r="A35" s="230"/>
      <c r="B35" s="322"/>
      <c r="C35" s="248"/>
      <c r="D35" s="321"/>
      <c r="E35" s="312"/>
      <c r="F35" s="312"/>
    </row>
    <row r="36" spans="1:6" ht="213.75" x14ac:dyDescent="0.2">
      <c r="A36" s="230" t="s">
        <v>179</v>
      </c>
      <c r="B36" s="322" t="s">
        <v>289</v>
      </c>
      <c r="C36" s="248" t="s">
        <v>162</v>
      </c>
      <c r="D36" s="321">
        <v>30</v>
      </c>
      <c r="E36" s="312">
        <v>0</v>
      </c>
      <c r="F36" s="312">
        <f>D36*E36</f>
        <v>0</v>
      </c>
    </row>
    <row r="37" spans="1:6" x14ac:dyDescent="0.2">
      <c r="A37" s="230"/>
      <c r="B37" s="322"/>
      <c r="C37" s="248"/>
      <c r="D37" s="321"/>
      <c r="E37" s="312"/>
      <c r="F37" s="312"/>
    </row>
    <row r="38" spans="1:6" ht="185.25" x14ac:dyDescent="0.2">
      <c r="A38" s="230" t="s">
        <v>181</v>
      </c>
      <c r="B38" s="322" t="s">
        <v>286</v>
      </c>
      <c r="C38" s="248" t="s">
        <v>162</v>
      </c>
      <c r="D38" s="321">
        <v>40</v>
      </c>
      <c r="E38" s="312">
        <v>0</v>
      </c>
      <c r="F38" s="312">
        <f>D38*E38</f>
        <v>0</v>
      </c>
    </row>
    <row r="39" spans="1:6" x14ac:dyDescent="0.2">
      <c r="A39" s="230"/>
      <c r="B39" s="322"/>
      <c r="C39" s="248"/>
      <c r="D39" s="321"/>
      <c r="E39" s="312"/>
      <c r="F39" s="312"/>
    </row>
    <row r="40" spans="1:6" ht="185.25" x14ac:dyDescent="0.2">
      <c r="A40" s="230" t="s">
        <v>183</v>
      </c>
      <c r="B40" s="322" t="s">
        <v>287</v>
      </c>
      <c r="C40" s="248" t="s">
        <v>162</v>
      </c>
      <c r="D40" s="321">
        <v>100</v>
      </c>
      <c r="E40" s="312">
        <v>0</v>
      </c>
      <c r="F40" s="312">
        <f>D40*E40</f>
        <v>0</v>
      </c>
    </row>
    <row r="41" spans="1:6" x14ac:dyDescent="0.2">
      <c r="A41" s="230"/>
      <c r="B41" s="322"/>
      <c r="C41" s="248"/>
      <c r="D41" s="321"/>
      <c r="E41" s="312"/>
      <c r="F41" s="312"/>
    </row>
    <row r="42" spans="1:6" ht="71.25" x14ac:dyDescent="0.2">
      <c r="A42" s="230" t="s">
        <v>185</v>
      </c>
      <c r="B42" s="322" t="s">
        <v>290</v>
      </c>
      <c r="C42" s="248" t="s">
        <v>162</v>
      </c>
      <c r="D42" s="321">
        <v>30</v>
      </c>
      <c r="E42" s="312">
        <v>0</v>
      </c>
      <c r="F42" s="312">
        <f>D42*E42</f>
        <v>0</v>
      </c>
    </row>
    <row r="43" spans="1:6" ht="15" thickBot="1" x14ac:dyDescent="0.25">
      <c r="A43" s="230"/>
      <c r="C43" s="248"/>
      <c r="D43" s="321"/>
      <c r="E43" s="312"/>
      <c r="F43" s="312"/>
    </row>
    <row r="44" spans="1:6" ht="15.75" thickBot="1" x14ac:dyDescent="0.3">
      <c r="A44" s="250"/>
      <c r="B44" s="251" t="s">
        <v>196</v>
      </c>
      <c r="C44" s="251"/>
      <c r="D44" s="323"/>
      <c r="E44" s="315"/>
      <c r="F44" s="316">
        <f>SUM(F32:F43)</f>
        <v>0</v>
      </c>
    </row>
    <row r="45" spans="1:6" x14ac:dyDescent="0.2">
      <c r="A45" s="230"/>
      <c r="C45" s="248"/>
      <c r="D45" s="321"/>
      <c r="E45" s="312"/>
      <c r="F45" s="312"/>
    </row>
    <row r="46" spans="1:6" ht="15" x14ac:dyDescent="0.25">
      <c r="A46" s="236" t="s">
        <v>270</v>
      </c>
      <c r="B46" s="245" t="s">
        <v>198</v>
      </c>
      <c r="C46" s="324" t="s">
        <v>281</v>
      </c>
      <c r="D46" s="325" t="s">
        <v>282</v>
      </c>
      <c r="E46" s="326"/>
      <c r="F46" s="326" t="s">
        <v>283</v>
      </c>
    </row>
    <row r="47" spans="1:6" ht="15" x14ac:dyDescent="0.2">
      <c r="A47" s="236"/>
      <c r="B47" s="245"/>
      <c r="D47" s="226"/>
      <c r="E47" s="327"/>
      <c r="F47" s="327"/>
    </row>
    <row r="48" spans="1:6" ht="28.5" x14ac:dyDescent="0.2">
      <c r="A48" s="230" t="s">
        <v>48</v>
      </c>
      <c r="B48" s="247" t="s">
        <v>291</v>
      </c>
      <c r="C48" s="247" t="s">
        <v>162</v>
      </c>
      <c r="D48" s="321">
        <v>9</v>
      </c>
      <c r="E48" s="312">
        <v>0</v>
      </c>
      <c r="F48" s="312">
        <f>D48*E48</f>
        <v>0</v>
      </c>
    </row>
    <row r="49" spans="1:6" x14ac:dyDescent="0.2">
      <c r="A49" s="230"/>
      <c r="B49" s="226"/>
      <c r="D49" s="321"/>
      <c r="E49" s="312"/>
      <c r="F49" s="312"/>
    </row>
    <row r="50" spans="1:6" x14ac:dyDescent="0.2">
      <c r="A50" s="230" t="s">
        <v>50</v>
      </c>
      <c r="B50" s="247" t="s">
        <v>292</v>
      </c>
      <c r="C50" s="247" t="s">
        <v>162</v>
      </c>
      <c r="D50" s="321">
        <v>6</v>
      </c>
      <c r="E50" s="312">
        <v>0</v>
      </c>
      <c r="F50" s="312">
        <f>D50*E50</f>
        <v>0</v>
      </c>
    </row>
    <row r="51" spans="1:6" x14ac:dyDescent="0.2">
      <c r="A51" s="230"/>
      <c r="B51" s="247"/>
      <c r="C51" s="247"/>
      <c r="D51" s="321"/>
      <c r="E51" s="312"/>
      <c r="F51" s="312"/>
    </row>
    <row r="52" spans="1:6" ht="28.5" x14ac:dyDescent="0.2">
      <c r="A52" s="230" t="s">
        <v>119</v>
      </c>
      <c r="B52" s="247" t="s">
        <v>293</v>
      </c>
      <c r="C52" s="247" t="s">
        <v>208</v>
      </c>
      <c r="D52" s="321">
        <v>2</v>
      </c>
      <c r="E52" s="312">
        <v>0</v>
      </c>
      <c r="F52" s="312">
        <f>D52*E52</f>
        <v>0</v>
      </c>
    </row>
    <row r="53" spans="1:6" x14ac:dyDescent="0.2">
      <c r="A53" s="230"/>
      <c r="B53" s="247"/>
      <c r="C53" s="247"/>
      <c r="D53" s="321"/>
      <c r="E53" s="312"/>
      <c r="F53" s="312"/>
    </row>
    <row r="54" spans="1:6" ht="28.5" x14ac:dyDescent="0.2">
      <c r="A54" s="230" t="s">
        <v>52</v>
      </c>
      <c r="B54" s="247" t="s">
        <v>294</v>
      </c>
      <c r="C54" s="247" t="s">
        <v>208</v>
      </c>
      <c r="D54" s="321">
        <v>1</v>
      </c>
      <c r="E54" s="312">
        <v>0</v>
      </c>
      <c r="F54" s="312">
        <f>D54*E54</f>
        <v>0</v>
      </c>
    </row>
    <row r="55" spans="1:6" ht="15" thickBot="1" x14ac:dyDescent="0.25">
      <c r="A55" s="230"/>
      <c r="B55" s="322"/>
      <c r="C55" s="248"/>
      <c r="D55" s="321"/>
      <c r="E55" s="312"/>
      <c r="F55" s="312"/>
    </row>
    <row r="56" spans="1:6" ht="15.75" thickBot="1" x14ac:dyDescent="0.3">
      <c r="A56" s="250"/>
      <c r="B56" s="251" t="s">
        <v>280</v>
      </c>
      <c r="C56" s="251"/>
      <c r="D56" s="323"/>
      <c r="E56" s="315"/>
      <c r="F56" s="316">
        <f>SUM(F48:F55)</f>
        <v>0</v>
      </c>
    </row>
    <row r="57" spans="1:6" x14ac:dyDescent="0.2">
      <c r="A57" s="230"/>
      <c r="B57" s="322"/>
      <c r="C57" s="248"/>
      <c r="D57" s="321"/>
      <c r="E57" s="312"/>
      <c r="F57" s="312"/>
    </row>
    <row r="58" spans="1:6" ht="15" x14ac:dyDescent="0.25">
      <c r="A58" s="236" t="s">
        <v>284</v>
      </c>
      <c r="B58" s="245" t="s">
        <v>211</v>
      </c>
      <c r="C58" s="324" t="s">
        <v>281</v>
      </c>
      <c r="D58" s="325" t="s">
        <v>282</v>
      </c>
      <c r="E58" s="326"/>
      <c r="F58" s="326" t="s">
        <v>283</v>
      </c>
    </row>
    <row r="59" spans="1:6" ht="15" x14ac:dyDescent="0.2">
      <c r="A59" s="236"/>
      <c r="B59" s="245"/>
      <c r="D59" s="226"/>
      <c r="E59" s="327"/>
      <c r="F59" s="327"/>
    </row>
    <row r="60" spans="1:6" x14ac:dyDescent="0.2">
      <c r="A60" s="230" t="s">
        <v>56</v>
      </c>
      <c r="B60" s="249" t="s">
        <v>295</v>
      </c>
      <c r="C60" s="248" t="s">
        <v>162</v>
      </c>
      <c r="D60" s="321">
        <v>275</v>
      </c>
      <c r="E60" s="312">
        <v>0</v>
      </c>
      <c r="F60" s="312">
        <f>D60*E60</f>
        <v>0</v>
      </c>
    </row>
    <row r="61" spans="1:6" x14ac:dyDescent="0.2">
      <c r="A61" s="230"/>
      <c r="B61" s="249"/>
      <c r="C61" s="248"/>
      <c r="D61" s="321"/>
      <c r="E61" s="312"/>
      <c r="F61" s="312"/>
    </row>
    <row r="62" spans="1:6" ht="42.75" x14ac:dyDescent="0.2">
      <c r="A62" s="230" t="s">
        <v>62</v>
      </c>
      <c r="B62" s="249" t="s">
        <v>296</v>
      </c>
      <c r="C62" s="248" t="s">
        <v>208</v>
      </c>
      <c r="D62" s="321">
        <v>1</v>
      </c>
      <c r="E62" s="312">
        <v>0</v>
      </c>
      <c r="F62" s="312">
        <f>D62*E62</f>
        <v>0</v>
      </c>
    </row>
    <row r="63" spans="1:6" x14ac:dyDescent="0.2">
      <c r="A63" s="230"/>
      <c r="B63" s="249"/>
      <c r="C63" s="248"/>
      <c r="D63" s="321"/>
      <c r="E63" s="312"/>
      <c r="F63" s="312"/>
    </row>
    <row r="64" spans="1:6" x14ac:dyDescent="0.2">
      <c r="A64" s="230" t="s">
        <v>213</v>
      </c>
      <c r="B64" s="247" t="s">
        <v>297</v>
      </c>
      <c r="C64" s="248" t="s">
        <v>208</v>
      </c>
      <c r="D64" s="321">
        <v>1</v>
      </c>
      <c r="E64" s="312">
        <v>0</v>
      </c>
      <c r="F64" s="312">
        <f>D64*E64</f>
        <v>0</v>
      </c>
    </row>
    <row r="65" spans="1:6" x14ac:dyDescent="0.2">
      <c r="A65" s="230"/>
      <c r="B65" s="247"/>
      <c r="C65" s="248"/>
      <c r="D65" s="321"/>
      <c r="E65" s="312"/>
      <c r="F65" s="312"/>
    </row>
    <row r="66" spans="1:6" ht="28.5" x14ac:dyDescent="0.2">
      <c r="A66" s="230" t="s">
        <v>216</v>
      </c>
      <c r="B66" s="247" t="s">
        <v>298</v>
      </c>
      <c r="C66" s="248" t="s">
        <v>18</v>
      </c>
      <c r="D66" s="321">
        <v>1</v>
      </c>
      <c r="E66" s="312">
        <v>0</v>
      </c>
      <c r="F66" s="312">
        <f>D66*E66</f>
        <v>0</v>
      </c>
    </row>
    <row r="67" spans="1:6" x14ac:dyDescent="0.2">
      <c r="A67" s="230"/>
      <c r="B67" s="249"/>
      <c r="C67" s="248"/>
      <c r="D67" s="321"/>
      <c r="E67" s="312"/>
      <c r="F67" s="312"/>
    </row>
    <row r="68" spans="1:6" x14ac:dyDescent="0.2">
      <c r="A68" s="230" t="s">
        <v>92</v>
      </c>
      <c r="B68" s="247" t="s">
        <v>217</v>
      </c>
      <c r="C68" s="248" t="s">
        <v>156</v>
      </c>
      <c r="D68" s="321">
        <v>6</v>
      </c>
      <c r="E68" s="312">
        <v>0</v>
      </c>
      <c r="F68" s="312">
        <f>D68*E68</f>
        <v>0</v>
      </c>
    </row>
    <row r="69" spans="1:6" x14ac:dyDescent="0.2">
      <c r="A69" s="230"/>
      <c r="B69" s="247"/>
      <c r="C69" s="248"/>
      <c r="D69" s="321"/>
      <c r="E69" s="312"/>
      <c r="F69" s="312"/>
    </row>
    <row r="70" spans="1:6" ht="28.5" x14ac:dyDescent="0.2">
      <c r="A70" s="230" t="s">
        <v>64</v>
      </c>
      <c r="B70" s="249" t="s">
        <v>299</v>
      </c>
      <c r="C70" s="248" t="s">
        <v>208</v>
      </c>
      <c r="D70" s="321">
        <v>1</v>
      </c>
      <c r="E70" s="312">
        <v>0</v>
      </c>
      <c r="F70" s="312">
        <f>D70*E70</f>
        <v>0</v>
      </c>
    </row>
    <row r="71" spans="1:6" x14ac:dyDescent="0.2">
      <c r="A71" s="230"/>
      <c r="B71" s="247"/>
      <c r="C71" s="248"/>
      <c r="D71" s="321"/>
      <c r="E71" s="312"/>
      <c r="F71" s="312"/>
    </row>
    <row r="72" spans="1:6" x14ac:dyDescent="0.2">
      <c r="A72" s="230" t="s">
        <v>219</v>
      </c>
      <c r="B72" s="247" t="s">
        <v>220</v>
      </c>
      <c r="C72" s="248" t="s">
        <v>208</v>
      </c>
      <c r="D72" s="321">
        <v>1</v>
      </c>
      <c r="E72" s="312">
        <v>0</v>
      </c>
      <c r="F72" s="312">
        <f>D72*E72</f>
        <v>0</v>
      </c>
    </row>
    <row r="73" spans="1:6" ht="15" thickBot="1" x14ac:dyDescent="0.25">
      <c r="A73" s="230"/>
      <c r="B73" s="247"/>
      <c r="C73" s="248"/>
      <c r="D73" s="321"/>
      <c r="E73" s="312"/>
      <c r="F73" s="312"/>
    </row>
    <row r="74" spans="1:6" ht="15.75" thickBot="1" x14ac:dyDescent="0.3">
      <c r="A74" s="250"/>
      <c r="B74" s="251" t="s">
        <v>221</v>
      </c>
      <c r="C74" s="251"/>
      <c r="D74" s="323"/>
      <c r="E74" s="315"/>
      <c r="F74" s="316">
        <f>SUM(F60:F73)</f>
        <v>0</v>
      </c>
    </row>
    <row r="75" spans="1:6" x14ac:dyDescent="0.2">
      <c r="A75" s="230"/>
      <c r="B75" s="249"/>
      <c r="C75" s="248"/>
      <c r="D75" s="246"/>
      <c r="E75" s="313"/>
      <c r="F75" s="313"/>
    </row>
    <row r="76" spans="1:6" x14ac:dyDescent="0.2">
      <c r="E76" s="312"/>
      <c r="F76" s="312"/>
    </row>
  </sheetData>
  <sheetProtection algorithmName="SHA-512" hashValue="AmURyk9WbhmcbTDMA4sqXWxUpiPPzUNUMKuJobnZDPZdoZxUoQGnXxTgkMrlfKKeHdR3shZsrLp+dNM2xkxFqQ==" saltValue="4ZNmWJQkAzNQy6aJ+MHs/g==" spinCount="100000" sheet="1" objects="1" scenarios="1" selectLockedCells="1"/>
  <mergeCells count="25">
    <mergeCell ref="A2:F2"/>
    <mergeCell ref="A3:F3"/>
    <mergeCell ref="A4:F4"/>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
&amp;P</oddFooter>
    <firstFooter>&amp;R&amp;P</firstFooter>
  </headerFooter>
  <rowBreaks count="4" manualBreakCount="4">
    <brk id="23" max="16383" man="1"/>
    <brk id="43" max="16383" man="1"/>
    <brk id="57" max="16383" man="1"/>
    <brk id="7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9DFC7-A990-4515-B21A-60BDAFC549C0}">
  <sheetPr>
    <tabColor rgb="FF00B050"/>
  </sheetPr>
  <dimension ref="A1:F75"/>
  <sheetViews>
    <sheetView topLeftCell="A32" zoomScale="115" zoomScaleNormal="115" zoomScaleSheetLayoutView="115" workbookViewId="0">
      <selection activeCell="E32" sqref="E32"/>
    </sheetView>
  </sheetViews>
  <sheetFormatPr defaultRowHeight="14.25" x14ac:dyDescent="0.2"/>
  <cols>
    <col min="1" max="1" width="8.28515625" style="304" bestFit="1" customWidth="1"/>
    <col min="2" max="2" width="45.42578125" style="254" bestFit="1" customWidth="1"/>
    <col min="3" max="3" width="6.140625" style="255" bestFit="1" customWidth="1"/>
    <col min="4" max="4" width="9.140625" style="256" bestFit="1" customWidth="1"/>
    <col min="5" max="5" width="15.7109375" style="256" customWidth="1"/>
    <col min="6" max="6" width="18.7109375" style="256" customWidth="1"/>
    <col min="7" max="16384" width="9.140625" style="255"/>
  </cols>
  <sheetData>
    <row r="1" spans="1:6" x14ac:dyDescent="0.2">
      <c r="A1" s="253"/>
      <c r="E1" s="257"/>
      <c r="F1" s="257"/>
    </row>
    <row r="2" spans="1:6" ht="50.25" customHeight="1" x14ac:dyDescent="0.2">
      <c r="A2" s="328" t="s">
        <v>412</v>
      </c>
      <c r="B2" s="328"/>
      <c r="C2" s="328"/>
      <c r="D2" s="328"/>
      <c r="E2" s="328"/>
      <c r="F2" s="328"/>
    </row>
    <row r="3" spans="1:6" ht="51.75" customHeight="1" x14ac:dyDescent="0.2">
      <c r="A3" s="258" t="s">
        <v>316</v>
      </c>
      <c r="B3" s="258"/>
      <c r="C3" s="258"/>
      <c r="D3" s="258"/>
      <c r="E3" s="258"/>
      <c r="F3" s="258"/>
    </row>
    <row r="4" spans="1:6" ht="60" customHeight="1" x14ac:dyDescent="0.2">
      <c r="A4" s="259" t="s">
        <v>300</v>
      </c>
      <c r="B4" s="259"/>
      <c r="C4" s="259"/>
      <c r="D4" s="259"/>
      <c r="E4" s="259"/>
      <c r="F4" s="259"/>
    </row>
    <row r="5" spans="1:6" ht="15" x14ac:dyDescent="0.2">
      <c r="A5" s="260"/>
      <c r="B5" s="260"/>
      <c r="C5" s="260"/>
      <c r="D5" s="260"/>
      <c r="E5" s="260"/>
      <c r="F5" s="260"/>
    </row>
    <row r="6" spans="1:6" ht="15" x14ac:dyDescent="0.2">
      <c r="A6" s="260"/>
      <c r="B6" s="260"/>
      <c r="C6" s="260"/>
      <c r="D6" s="260"/>
      <c r="E6" s="260"/>
      <c r="F6" s="260"/>
    </row>
    <row r="7" spans="1:6" ht="15" x14ac:dyDescent="0.2">
      <c r="A7" s="260"/>
      <c r="B7" s="260"/>
      <c r="C7" s="260"/>
      <c r="D7" s="260"/>
      <c r="E7" s="260"/>
      <c r="F7" s="260"/>
    </row>
    <row r="8" spans="1:6" ht="15" x14ac:dyDescent="0.2">
      <c r="A8" s="260"/>
      <c r="B8" s="260"/>
      <c r="C8" s="260"/>
      <c r="D8" s="260"/>
      <c r="E8" s="260"/>
      <c r="F8" s="260"/>
    </row>
    <row r="9" spans="1:6" ht="15" x14ac:dyDescent="0.2">
      <c r="A9" s="260"/>
      <c r="B9" s="260"/>
      <c r="C9" s="260"/>
      <c r="D9" s="260"/>
      <c r="E9" s="260"/>
      <c r="F9" s="260"/>
    </row>
    <row r="10" spans="1:6" ht="15" x14ac:dyDescent="0.2">
      <c r="A10" s="260"/>
      <c r="B10" s="260"/>
      <c r="C10" s="260"/>
      <c r="D10" s="260"/>
      <c r="E10" s="260"/>
      <c r="F10" s="260"/>
    </row>
    <row r="11" spans="1:6" ht="15" x14ac:dyDescent="0.2">
      <c r="A11" s="260"/>
      <c r="B11" s="260"/>
      <c r="C11" s="260"/>
      <c r="D11" s="260"/>
      <c r="E11" s="260"/>
      <c r="F11" s="260"/>
    </row>
    <row r="12" spans="1:6" ht="15" x14ac:dyDescent="0.2">
      <c r="A12" s="260"/>
      <c r="B12" s="260"/>
      <c r="C12" s="260"/>
      <c r="D12" s="260"/>
      <c r="E12" s="260"/>
      <c r="F12" s="260"/>
    </row>
    <row r="13" spans="1:6" x14ac:dyDescent="0.2">
      <c r="A13" s="261" t="s">
        <v>26</v>
      </c>
      <c r="B13" s="262" t="s">
        <v>222</v>
      </c>
      <c r="C13" s="262"/>
      <c r="D13" s="262"/>
      <c r="E13" s="306">
        <f>F44</f>
        <v>0</v>
      </c>
      <c r="F13" s="306"/>
    </row>
    <row r="14" spans="1:6" x14ac:dyDescent="0.2">
      <c r="A14" s="261"/>
      <c r="B14" s="264"/>
      <c r="C14" s="264"/>
      <c r="D14" s="264"/>
      <c r="E14" s="306"/>
      <c r="F14" s="306"/>
    </row>
    <row r="15" spans="1:6" x14ac:dyDescent="0.2">
      <c r="A15" s="261" t="s">
        <v>27</v>
      </c>
      <c r="B15" s="262" t="s">
        <v>223</v>
      </c>
      <c r="C15" s="262"/>
      <c r="D15" s="262"/>
      <c r="E15" s="306">
        <f>F56</f>
        <v>0</v>
      </c>
      <c r="F15" s="306"/>
    </row>
    <row r="16" spans="1:6" x14ac:dyDescent="0.2">
      <c r="A16" s="261"/>
      <c r="B16" s="264"/>
      <c r="C16" s="264"/>
      <c r="D16" s="264"/>
      <c r="E16" s="306"/>
      <c r="F16" s="306"/>
    </row>
    <row r="17" spans="1:6" x14ac:dyDescent="0.2">
      <c r="A17" s="261" t="s">
        <v>28</v>
      </c>
      <c r="B17" s="262" t="s">
        <v>224</v>
      </c>
      <c r="C17" s="262"/>
      <c r="D17" s="262"/>
      <c r="E17" s="306">
        <f>F74</f>
        <v>0</v>
      </c>
      <c r="F17" s="306"/>
    </row>
    <row r="18" spans="1:6" ht="15" thickBot="1" x14ac:dyDescent="0.25">
      <c r="A18" s="265"/>
      <c r="B18" s="266"/>
      <c r="C18" s="266"/>
      <c r="D18" s="266"/>
      <c r="E18" s="307"/>
      <c r="F18" s="307"/>
    </row>
    <row r="19" spans="1:6" x14ac:dyDescent="0.2">
      <c r="A19" s="261"/>
      <c r="B19" s="268"/>
      <c r="C19" s="268"/>
      <c r="D19" s="268"/>
      <c r="E19" s="308"/>
      <c r="F19" s="308"/>
    </row>
    <row r="20" spans="1:6" ht="15" x14ac:dyDescent="0.25">
      <c r="A20" s="270"/>
      <c r="B20" s="271" t="s">
        <v>33</v>
      </c>
      <c r="C20" s="271"/>
      <c r="D20" s="271"/>
      <c r="E20" s="309">
        <f>SUM(E13:F17)</f>
        <v>0</v>
      </c>
      <c r="F20" s="309"/>
    </row>
    <row r="21" spans="1:6" x14ac:dyDescent="0.2">
      <c r="A21" s="261"/>
      <c r="B21" s="273" t="s">
        <v>35</v>
      </c>
      <c r="C21" s="273"/>
      <c r="D21" s="273"/>
      <c r="E21" s="306">
        <f>E20*0.22</f>
        <v>0</v>
      </c>
      <c r="F21" s="306"/>
    </row>
    <row r="22" spans="1:6" x14ac:dyDescent="0.2">
      <c r="A22" s="261"/>
      <c r="B22" s="274"/>
      <c r="C22" s="274"/>
      <c r="D22" s="274"/>
      <c r="E22" s="308"/>
      <c r="F22" s="308"/>
    </row>
    <row r="23" spans="1:6" ht="15" x14ac:dyDescent="0.25">
      <c r="A23" s="270"/>
      <c r="B23" s="271" t="s">
        <v>32</v>
      </c>
      <c r="C23" s="271"/>
      <c r="D23" s="271"/>
      <c r="E23" s="309">
        <f>SUM(E20:F21)</f>
        <v>0</v>
      </c>
      <c r="F23" s="309"/>
    </row>
    <row r="24" spans="1:6" ht="15" customHeight="1" x14ac:dyDescent="0.25">
      <c r="A24" s="270"/>
      <c r="B24" s="275"/>
      <c r="C24" s="275"/>
      <c r="D24" s="275"/>
      <c r="E24" s="310"/>
      <c r="F24" s="310"/>
    </row>
    <row r="25" spans="1:6" ht="105" x14ac:dyDescent="0.25">
      <c r="A25" s="270"/>
      <c r="B25" s="277" t="str">
        <f>A4</f>
        <v>Izgradnja pločnika Mali Vrh ob LC 024652 Cundrovec – Mali Vrh, 
od priključka za poslovno dejavnost pri hišni št. 1A, 
do križišča z  R3-676/2204 Sp. Pohanca – Kapele, 
čez naselje Mali Vrh</v>
      </c>
      <c r="C25" s="275"/>
      <c r="D25" s="275"/>
      <c r="E25" s="310"/>
      <c r="F25" s="310"/>
    </row>
    <row r="26" spans="1:6" ht="45" x14ac:dyDescent="0.25">
      <c r="A26" s="270"/>
      <c r="B26" s="329" t="s">
        <v>316</v>
      </c>
      <c r="C26" s="275"/>
      <c r="D26" s="275"/>
      <c r="E26" s="310"/>
      <c r="F26" s="310"/>
    </row>
    <row r="27" spans="1:6" ht="15" customHeight="1" x14ac:dyDescent="0.25">
      <c r="A27" s="270"/>
      <c r="B27" s="275"/>
      <c r="C27" s="275"/>
      <c r="D27" s="275"/>
      <c r="E27" s="310"/>
      <c r="F27" s="310"/>
    </row>
    <row r="28" spans="1:6" ht="13.5" customHeight="1" x14ac:dyDescent="0.25">
      <c r="A28" s="279" t="s">
        <v>12</v>
      </c>
      <c r="B28" s="280" t="s">
        <v>13</v>
      </c>
      <c r="C28" s="281" t="s">
        <v>24</v>
      </c>
      <c r="D28" s="281" t="s">
        <v>14</v>
      </c>
      <c r="E28" s="311" t="s">
        <v>15</v>
      </c>
      <c r="F28" s="311" t="s">
        <v>16</v>
      </c>
    </row>
    <row r="29" spans="1:6" ht="13.5" customHeight="1" x14ac:dyDescent="0.25">
      <c r="A29" s="270"/>
      <c r="B29" s="275"/>
      <c r="C29" s="275"/>
      <c r="D29" s="275"/>
      <c r="E29" s="310"/>
      <c r="F29" s="310"/>
    </row>
    <row r="30" spans="1:6" ht="15" x14ac:dyDescent="0.2">
      <c r="A30" s="270" t="s">
        <v>175</v>
      </c>
      <c r="B30" s="282" t="s">
        <v>176</v>
      </c>
      <c r="C30" s="282"/>
      <c r="D30" s="330"/>
      <c r="E30" s="312"/>
      <c r="F30" s="312"/>
    </row>
    <row r="31" spans="1:6" x14ac:dyDescent="0.2">
      <c r="A31" s="261"/>
      <c r="C31" s="285"/>
      <c r="D31" s="330"/>
      <c r="E31" s="312"/>
      <c r="F31" s="312"/>
    </row>
    <row r="32" spans="1:6" ht="185.25" x14ac:dyDescent="0.2">
      <c r="A32" s="261" t="s">
        <v>40</v>
      </c>
      <c r="B32" s="331" t="s">
        <v>285</v>
      </c>
      <c r="C32" s="285" t="s">
        <v>162</v>
      </c>
      <c r="D32" s="330">
        <v>50</v>
      </c>
      <c r="E32" s="312">
        <v>0</v>
      </c>
      <c r="F32" s="312">
        <f>D32*E32</f>
        <v>0</v>
      </c>
    </row>
    <row r="33" spans="1:6" x14ac:dyDescent="0.2">
      <c r="A33" s="261"/>
      <c r="B33" s="331"/>
      <c r="C33" s="285"/>
      <c r="D33" s="330"/>
      <c r="E33" s="312"/>
      <c r="F33" s="312"/>
    </row>
    <row r="34" spans="1:6" ht="199.5" x14ac:dyDescent="0.2">
      <c r="A34" s="261" t="s">
        <v>42</v>
      </c>
      <c r="B34" s="331" t="s">
        <v>288</v>
      </c>
      <c r="C34" s="285" t="s">
        <v>162</v>
      </c>
      <c r="D34" s="330">
        <v>30</v>
      </c>
      <c r="E34" s="312">
        <v>0</v>
      </c>
      <c r="F34" s="312">
        <f>D34*E34</f>
        <v>0</v>
      </c>
    </row>
    <row r="35" spans="1:6" x14ac:dyDescent="0.2">
      <c r="A35" s="261"/>
      <c r="B35" s="331"/>
      <c r="C35" s="285"/>
      <c r="D35" s="330"/>
      <c r="E35" s="312"/>
      <c r="F35" s="312"/>
    </row>
    <row r="36" spans="1:6" ht="199.5" x14ac:dyDescent="0.2">
      <c r="A36" s="261" t="s">
        <v>179</v>
      </c>
      <c r="B36" s="331" t="s">
        <v>289</v>
      </c>
      <c r="C36" s="285" t="s">
        <v>162</v>
      </c>
      <c r="D36" s="330">
        <v>30</v>
      </c>
      <c r="E36" s="312">
        <v>0</v>
      </c>
      <c r="F36" s="312">
        <f>D36*E36</f>
        <v>0</v>
      </c>
    </row>
    <row r="37" spans="1:6" x14ac:dyDescent="0.2">
      <c r="A37" s="261"/>
      <c r="B37" s="331"/>
      <c r="C37" s="285"/>
      <c r="D37" s="330"/>
      <c r="E37" s="312"/>
      <c r="F37" s="312"/>
    </row>
    <row r="38" spans="1:6" ht="171" x14ac:dyDescent="0.2">
      <c r="A38" s="261" t="s">
        <v>181</v>
      </c>
      <c r="B38" s="331" t="s">
        <v>286</v>
      </c>
      <c r="C38" s="285" t="s">
        <v>162</v>
      </c>
      <c r="D38" s="330">
        <v>40</v>
      </c>
      <c r="E38" s="312">
        <v>0</v>
      </c>
      <c r="F38" s="312">
        <f>D38*E38</f>
        <v>0</v>
      </c>
    </row>
    <row r="39" spans="1:6" x14ac:dyDescent="0.2">
      <c r="A39" s="261"/>
      <c r="B39" s="331"/>
      <c r="C39" s="285"/>
      <c r="D39" s="330"/>
      <c r="E39" s="312"/>
      <c r="F39" s="312"/>
    </row>
    <row r="40" spans="1:6" ht="185.25" x14ac:dyDescent="0.2">
      <c r="A40" s="261" t="s">
        <v>183</v>
      </c>
      <c r="B40" s="331" t="s">
        <v>287</v>
      </c>
      <c r="C40" s="285" t="s">
        <v>162</v>
      </c>
      <c r="D40" s="330">
        <v>100</v>
      </c>
      <c r="E40" s="312">
        <v>0</v>
      </c>
      <c r="F40" s="312">
        <f>D40*E40</f>
        <v>0</v>
      </c>
    </row>
    <row r="41" spans="1:6" x14ac:dyDescent="0.2">
      <c r="A41" s="261"/>
      <c r="B41" s="331"/>
      <c r="C41" s="285"/>
      <c r="D41" s="330"/>
      <c r="E41" s="312"/>
      <c r="F41" s="312"/>
    </row>
    <row r="42" spans="1:6" ht="57" x14ac:dyDescent="0.2">
      <c r="A42" s="261" t="s">
        <v>185</v>
      </c>
      <c r="B42" s="331" t="s">
        <v>290</v>
      </c>
      <c r="C42" s="285" t="s">
        <v>162</v>
      </c>
      <c r="D42" s="330">
        <v>30</v>
      </c>
      <c r="E42" s="312">
        <v>0</v>
      </c>
      <c r="F42" s="312">
        <f>D42*E42</f>
        <v>0</v>
      </c>
    </row>
    <row r="43" spans="1:6" ht="15" thickBot="1" x14ac:dyDescent="0.25">
      <c r="A43" s="261"/>
      <c r="C43" s="285"/>
      <c r="D43" s="330"/>
      <c r="E43" s="312"/>
      <c r="F43" s="312"/>
    </row>
    <row r="44" spans="1:6" ht="15.75" thickBot="1" x14ac:dyDescent="0.3">
      <c r="A44" s="293"/>
      <c r="B44" s="294" t="s">
        <v>196</v>
      </c>
      <c r="C44" s="294"/>
      <c r="D44" s="332"/>
      <c r="E44" s="315"/>
      <c r="F44" s="316">
        <f>SUM(F32:F43)</f>
        <v>0</v>
      </c>
    </row>
    <row r="45" spans="1:6" x14ac:dyDescent="0.2">
      <c r="A45" s="261"/>
      <c r="C45" s="285"/>
      <c r="D45" s="330"/>
      <c r="E45" s="312"/>
      <c r="F45" s="312"/>
    </row>
    <row r="46" spans="1:6" ht="15" x14ac:dyDescent="0.25">
      <c r="A46" s="270" t="s">
        <v>270</v>
      </c>
      <c r="B46" s="282" t="s">
        <v>198</v>
      </c>
      <c r="C46" s="333" t="s">
        <v>281</v>
      </c>
      <c r="D46" s="334" t="s">
        <v>282</v>
      </c>
      <c r="E46" s="326"/>
      <c r="F46" s="326" t="s">
        <v>283</v>
      </c>
    </row>
    <row r="47" spans="1:6" ht="15" x14ac:dyDescent="0.2">
      <c r="A47" s="270"/>
      <c r="B47" s="282"/>
      <c r="D47" s="255"/>
      <c r="E47" s="327"/>
      <c r="F47" s="327"/>
    </row>
    <row r="48" spans="1:6" ht="28.5" x14ac:dyDescent="0.2">
      <c r="A48" s="261" t="s">
        <v>48</v>
      </c>
      <c r="B48" s="284" t="s">
        <v>291</v>
      </c>
      <c r="C48" s="284" t="s">
        <v>162</v>
      </c>
      <c r="D48" s="330">
        <v>9</v>
      </c>
      <c r="E48" s="312">
        <v>0</v>
      </c>
      <c r="F48" s="312">
        <f>D48*E48</f>
        <v>0</v>
      </c>
    </row>
    <row r="49" spans="1:6" x14ac:dyDescent="0.2">
      <c r="A49" s="261"/>
      <c r="B49" s="255"/>
      <c r="D49" s="330"/>
      <c r="E49" s="312"/>
      <c r="F49" s="312"/>
    </row>
    <row r="50" spans="1:6" x14ac:dyDescent="0.2">
      <c r="A50" s="261" t="s">
        <v>50</v>
      </c>
      <c r="B50" s="284" t="s">
        <v>292</v>
      </c>
      <c r="C50" s="284" t="s">
        <v>162</v>
      </c>
      <c r="D50" s="330">
        <v>6</v>
      </c>
      <c r="E50" s="312">
        <v>0</v>
      </c>
      <c r="F50" s="312">
        <f>D50*E50</f>
        <v>0</v>
      </c>
    </row>
    <row r="51" spans="1:6" x14ac:dyDescent="0.2">
      <c r="A51" s="261"/>
      <c r="B51" s="284"/>
      <c r="C51" s="284"/>
      <c r="D51" s="330"/>
      <c r="E51" s="312"/>
      <c r="F51" s="312"/>
    </row>
    <row r="52" spans="1:6" ht="28.5" x14ac:dyDescent="0.2">
      <c r="A52" s="261" t="s">
        <v>119</v>
      </c>
      <c r="B52" s="284" t="s">
        <v>293</v>
      </c>
      <c r="C52" s="284" t="s">
        <v>208</v>
      </c>
      <c r="D52" s="330">
        <v>2</v>
      </c>
      <c r="E52" s="312">
        <v>0</v>
      </c>
      <c r="F52" s="312">
        <f>D52*E52</f>
        <v>0</v>
      </c>
    </row>
    <row r="53" spans="1:6" x14ac:dyDescent="0.2">
      <c r="A53" s="261"/>
      <c r="B53" s="284"/>
      <c r="C53" s="284"/>
      <c r="D53" s="330"/>
      <c r="E53" s="312"/>
      <c r="F53" s="312"/>
    </row>
    <row r="54" spans="1:6" ht="28.5" x14ac:dyDescent="0.2">
      <c r="A54" s="261" t="s">
        <v>52</v>
      </c>
      <c r="B54" s="284" t="s">
        <v>294</v>
      </c>
      <c r="C54" s="284" t="s">
        <v>208</v>
      </c>
      <c r="D54" s="330">
        <v>1</v>
      </c>
      <c r="E54" s="312">
        <v>0</v>
      </c>
      <c r="F54" s="312">
        <f>D54*E54</f>
        <v>0</v>
      </c>
    </row>
    <row r="55" spans="1:6" ht="15" thickBot="1" x14ac:dyDescent="0.25">
      <c r="A55" s="261"/>
      <c r="B55" s="331"/>
      <c r="C55" s="285"/>
      <c r="D55" s="330"/>
      <c r="E55" s="312"/>
      <c r="F55" s="312"/>
    </row>
    <row r="56" spans="1:6" ht="15.75" thickBot="1" x14ac:dyDescent="0.3">
      <c r="A56" s="293"/>
      <c r="B56" s="294" t="s">
        <v>280</v>
      </c>
      <c r="C56" s="294"/>
      <c r="D56" s="332"/>
      <c r="E56" s="315"/>
      <c r="F56" s="316">
        <f>SUM(F48:F55)</f>
        <v>0</v>
      </c>
    </row>
    <row r="57" spans="1:6" x14ac:dyDescent="0.2">
      <c r="A57" s="261"/>
      <c r="B57" s="331"/>
      <c r="C57" s="285"/>
      <c r="D57" s="330"/>
      <c r="E57" s="312"/>
      <c r="F57" s="312"/>
    </row>
    <row r="58" spans="1:6" ht="15" x14ac:dyDescent="0.25">
      <c r="A58" s="270" t="s">
        <v>284</v>
      </c>
      <c r="B58" s="282" t="s">
        <v>211</v>
      </c>
      <c r="C58" s="333" t="s">
        <v>281</v>
      </c>
      <c r="D58" s="334" t="s">
        <v>282</v>
      </c>
      <c r="E58" s="326"/>
      <c r="F58" s="326" t="s">
        <v>283</v>
      </c>
    </row>
    <row r="59" spans="1:6" ht="15" x14ac:dyDescent="0.2">
      <c r="A59" s="270"/>
      <c r="B59" s="282"/>
      <c r="D59" s="255"/>
      <c r="E59" s="327"/>
      <c r="F59" s="327"/>
    </row>
    <row r="60" spans="1:6" x14ac:dyDescent="0.2">
      <c r="A60" s="261" t="s">
        <v>56</v>
      </c>
      <c r="B60" s="292" t="s">
        <v>295</v>
      </c>
      <c r="C60" s="285" t="s">
        <v>162</v>
      </c>
      <c r="D60" s="330">
        <v>275</v>
      </c>
      <c r="E60" s="312">
        <v>0</v>
      </c>
      <c r="F60" s="312">
        <f>D60*E60</f>
        <v>0</v>
      </c>
    </row>
    <row r="61" spans="1:6" x14ac:dyDescent="0.2">
      <c r="A61" s="261"/>
      <c r="B61" s="292"/>
      <c r="C61" s="285"/>
      <c r="D61" s="330"/>
      <c r="E61" s="312"/>
      <c r="F61" s="312"/>
    </row>
    <row r="62" spans="1:6" ht="42.75" x14ac:dyDescent="0.2">
      <c r="A62" s="261" t="s">
        <v>62</v>
      </c>
      <c r="B62" s="292" t="s">
        <v>296</v>
      </c>
      <c r="C62" s="285" t="s">
        <v>208</v>
      </c>
      <c r="D62" s="330">
        <v>1</v>
      </c>
      <c r="E62" s="312">
        <v>0</v>
      </c>
      <c r="F62" s="312">
        <f>D62*E62</f>
        <v>0</v>
      </c>
    </row>
    <row r="63" spans="1:6" x14ac:dyDescent="0.2">
      <c r="A63" s="261"/>
      <c r="B63" s="292"/>
      <c r="C63" s="285"/>
      <c r="D63" s="330"/>
      <c r="E63" s="312"/>
      <c r="F63" s="312"/>
    </row>
    <row r="64" spans="1:6" x14ac:dyDescent="0.2">
      <c r="A64" s="261" t="s">
        <v>213</v>
      </c>
      <c r="B64" s="284" t="s">
        <v>297</v>
      </c>
      <c r="C64" s="285" t="s">
        <v>208</v>
      </c>
      <c r="D64" s="330">
        <v>1</v>
      </c>
      <c r="E64" s="312">
        <v>0</v>
      </c>
      <c r="F64" s="312">
        <f>D64*E64</f>
        <v>0</v>
      </c>
    </row>
    <row r="65" spans="1:6" x14ac:dyDescent="0.2">
      <c r="A65" s="261"/>
      <c r="B65" s="284"/>
      <c r="C65" s="285"/>
      <c r="D65" s="330"/>
      <c r="E65" s="312"/>
      <c r="F65" s="312"/>
    </row>
    <row r="66" spans="1:6" ht="28.5" x14ac:dyDescent="0.2">
      <c r="A66" s="261" t="s">
        <v>216</v>
      </c>
      <c r="B66" s="284" t="s">
        <v>298</v>
      </c>
      <c r="C66" s="285" t="s">
        <v>18</v>
      </c>
      <c r="D66" s="330">
        <v>1</v>
      </c>
      <c r="E66" s="312">
        <v>0</v>
      </c>
      <c r="F66" s="312">
        <f>D66*E66</f>
        <v>0</v>
      </c>
    </row>
    <row r="67" spans="1:6" x14ac:dyDescent="0.2">
      <c r="A67" s="261"/>
      <c r="B67" s="292"/>
      <c r="C67" s="285"/>
      <c r="D67" s="330"/>
      <c r="E67" s="312"/>
      <c r="F67" s="312"/>
    </row>
    <row r="68" spans="1:6" x14ac:dyDescent="0.2">
      <c r="A68" s="261" t="s">
        <v>92</v>
      </c>
      <c r="B68" s="284" t="s">
        <v>217</v>
      </c>
      <c r="C68" s="285" t="s">
        <v>156</v>
      </c>
      <c r="D68" s="330">
        <v>6</v>
      </c>
      <c r="E68" s="312">
        <v>0</v>
      </c>
      <c r="F68" s="312">
        <f>D68*E68</f>
        <v>0</v>
      </c>
    </row>
    <row r="69" spans="1:6" x14ac:dyDescent="0.2">
      <c r="A69" s="261"/>
      <c r="B69" s="284"/>
      <c r="C69" s="285"/>
      <c r="D69" s="330"/>
      <c r="E69" s="312"/>
      <c r="F69" s="312"/>
    </row>
    <row r="70" spans="1:6" ht="28.5" x14ac:dyDescent="0.2">
      <c r="A70" s="261" t="s">
        <v>64</v>
      </c>
      <c r="B70" s="292" t="s">
        <v>299</v>
      </c>
      <c r="C70" s="285" t="s">
        <v>208</v>
      </c>
      <c r="D70" s="330">
        <v>1</v>
      </c>
      <c r="E70" s="312">
        <v>0</v>
      </c>
      <c r="F70" s="312">
        <f>D70*E70</f>
        <v>0</v>
      </c>
    </row>
    <row r="71" spans="1:6" x14ac:dyDescent="0.2">
      <c r="A71" s="261"/>
      <c r="B71" s="284"/>
      <c r="C71" s="285"/>
      <c r="D71" s="330"/>
      <c r="E71" s="312"/>
      <c r="F71" s="312"/>
    </row>
    <row r="72" spans="1:6" x14ac:dyDescent="0.2">
      <c r="A72" s="261" t="s">
        <v>219</v>
      </c>
      <c r="B72" s="284" t="s">
        <v>220</v>
      </c>
      <c r="C72" s="285" t="s">
        <v>208</v>
      </c>
      <c r="D72" s="330">
        <v>1</v>
      </c>
      <c r="E72" s="312">
        <v>0</v>
      </c>
      <c r="F72" s="312">
        <f>D72*E72</f>
        <v>0</v>
      </c>
    </row>
    <row r="73" spans="1:6" ht="15" thickBot="1" x14ac:dyDescent="0.25">
      <c r="A73" s="261"/>
      <c r="B73" s="284"/>
      <c r="C73" s="285"/>
      <c r="D73" s="330"/>
      <c r="E73" s="312"/>
      <c r="F73" s="312"/>
    </row>
    <row r="74" spans="1:6" ht="15.75" thickBot="1" x14ac:dyDescent="0.3">
      <c r="A74" s="293"/>
      <c r="B74" s="294" t="s">
        <v>221</v>
      </c>
      <c r="C74" s="294"/>
      <c r="D74" s="332"/>
      <c r="E74" s="315"/>
      <c r="F74" s="316">
        <f>SUM(F60:F73)</f>
        <v>0</v>
      </c>
    </row>
    <row r="75" spans="1:6" x14ac:dyDescent="0.2">
      <c r="A75" s="261"/>
      <c r="B75" s="292"/>
      <c r="C75" s="285"/>
      <c r="D75" s="283"/>
      <c r="E75" s="313"/>
      <c r="F75" s="313"/>
    </row>
  </sheetData>
  <sheetProtection algorithmName="SHA-512" hashValue="6unsM+Zm8ydJBy1kC4poqNVQYGxu8jO4AEvOV3gZC/I8GMAVMJU83+GzwLACwwpZYAcBI3i4UU+Imjk6wy8FbA==" saltValue="MqYcnO+4tgZ9uEdMbs2qCQ==" spinCount="100000" sheet="1" objects="1" scenarios="1" selectLockedCells="1"/>
  <mergeCells count="25">
    <mergeCell ref="B21:D21"/>
    <mergeCell ref="E21:F21"/>
    <mergeCell ref="B22:D22"/>
    <mergeCell ref="E22:F22"/>
    <mergeCell ref="B23:D23"/>
    <mergeCell ref="E23:F23"/>
    <mergeCell ref="B18:D18"/>
    <mergeCell ref="E18:F18"/>
    <mergeCell ref="B19:D19"/>
    <mergeCell ref="E19:F19"/>
    <mergeCell ref="B20:D20"/>
    <mergeCell ref="E20:F20"/>
    <mergeCell ref="B15:D15"/>
    <mergeCell ref="E15:F15"/>
    <mergeCell ref="B16:D16"/>
    <mergeCell ref="E16:F16"/>
    <mergeCell ref="B17:D17"/>
    <mergeCell ref="E17:F17"/>
    <mergeCell ref="A2:F2"/>
    <mergeCell ref="A3:F3"/>
    <mergeCell ref="A4:F4"/>
    <mergeCell ref="B13:D13"/>
    <mergeCell ref="E13:F13"/>
    <mergeCell ref="B14:D14"/>
    <mergeCell ref="E14:F14"/>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
&amp;P</oddFooter>
    <firstFooter>&amp;R&amp;P</firstFooter>
  </headerFooter>
  <rowBreaks count="4" manualBreakCount="4">
    <brk id="23" max="16383" man="1"/>
    <brk id="45" max="16383" man="1"/>
    <brk id="57" max="16383" man="1"/>
    <brk id="7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F152C-4462-4F6B-873B-5C6A95C2A3A0}">
  <sheetPr>
    <tabColor rgb="FF00B050"/>
  </sheetPr>
  <dimension ref="A1:F65"/>
  <sheetViews>
    <sheetView topLeftCell="A3" zoomScale="115" zoomScaleNormal="115" zoomScaleSheetLayoutView="115" workbookViewId="0">
      <selection activeCell="E22" sqref="E22"/>
    </sheetView>
  </sheetViews>
  <sheetFormatPr defaultRowHeight="14.25" x14ac:dyDescent="0.2"/>
  <cols>
    <col min="1" max="1" width="8.28515625" style="252" bestFit="1" customWidth="1"/>
    <col min="2" max="2" width="52.140625" style="225" bestFit="1" customWidth="1"/>
    <col min="3" max="3" width="6.140625" style="226" bestFit="1" customWidth="1"/>
    <col min="4" max="4" width="9.140625" style="227" bestFit="1" customWidth="1"/>
    <col min="5" max="5" width="12.5703125" style="227" customWidth="1"/>
    <col min="6" max="6" width="16" style="227" bestFit="1" customWidth="1"/>
    <col min="7" max="16384" width="9.140625" style="226"/>
  </cols>
  <sheetData>
    <row r="1" spans="1:6" x14ac:dyDescent="0.2">
      <c r="A1" s="224"/>
      <c r="E1" s="228"/>
      <c r="F1" s="228"/>
    </row>
    <row r="2" spans="1:6" ht="50.25" customHeight="1" x14ac:dyDescent="0.2">
      <c r="A2" s="319" t="s">
        <v>412</v>
      </c>
      <c r="B2" s="319"/>
      <c r="C2" s="319"/>
      <c r="D2" s="319"/>
      <c r="E2" s="319"/>
      <c r="F2" s="319"/>
    </row>
    <row r="3" spans="1:6" ht="48.75" customHeight="1" x14ac:dyDescent="0.2">
      <c r="A3" s="229" t="s">
        <v>314</v>
      </c>
      <c r="B3" s="229"/>
      <c r="C3" s="229"/>
      <c r="D3" s="229"/>
      <c r="E3" s="229"/>
      <c r="F3" s="229"/>
    </row>
    <row r="4" spans="1:6" ht="60" customHeight="1" x14ac:dyDescent="0.2">
      <c r="A4" s="32" t="s">
        <v>300</v>
      </c>
      <c r="B4" s="32"/>
      <c r="C4" s="32"/>
      <c r="D4" s="32"/>
      <c r="E4" s="32"/>
      <c r="F4" s="32"/>
    </row>
    <row r="5" spans="1:6" ht="15" x14ac:dyDescent="0.2">
      <c r="A5" s="21"/>
      <c r="B5" s="21"/>
      <c r="C5" s="21"/>
      <c r="D5" s="21"/>
      <c r="E5" s="21"/>
      <c r="F5" s="21"/>
    </row>
    <row r="6" spans="1:6" ht="15" x14ac:dyDescent="0.2">
      <c r="A6" s="21"/>
      <c r="B6" s="21"/>
      <c r="C6" s="21"/>
      <c r="D6" s="21"/>
      <c r="E6" s="21"/>
      <c r="F6" s="21"/>
    </row>
    <row r="7" spans="1:6" ht="15" x14ac:dyDescent="0.2">
      <c r="A7" s="21"/>
      <c r="B7" s="21"/>
      <c r="C7" s="21"/>
      <c r="D7" s="21"/>
      <c r="E7" s="21"/>
      <c r="F7" s="21"/>
    </row>
    <row r="8" spans="1:6" ht="15" x14ac:dyDescent="0.2">
      <c r="A8" s="21"/>
      <c r="B8" s="21"/>
      <c r="C8" s="21"/>
      <c r="D8" s="21"/>
      <c r="E8" s="21"/>
      <c r="F8" s="21"/>
    </row>
    <row r="9" spans="1:6" ht="15" x14ac:dyDescent="0.2">
      <c r="A9" s="21"/>
      <c r="B9" s="21"/>
      <c r="C9" s="21"/>
      <c r="D9" s="21"/>
      <c r="E9" s="21"/>
      <c r="F9" s="21"/>
    </row>
    <row r="10" spans="1:6" ht="15" x14ac:dyDescent="0.2">
      <c r="A10" s="21"/>
      <c r="B10" s="21"/>
      <c r="C10" s="21"/>
      <c r="D10" s="21"/>
      <c r="E10" s="21"/>
      <c r="F10" s="21"/>
    </row>
    <row r="11" spans="1:6" ht="15" x14ac:dyDescent="0.2">
      <c r="A11" s="21"/>
      <c r="B11" s="21"/>
      <c r="C11" s="21"/>
      <c r="D11" s="21"/>
      <c r="E11" s="305"/>
      <c r="F11" s="305"/>
    </row>
    <row r="12" spans="1:6" ht="15" x14ac:dyDescent="0.2">
      <c r="A12" s="21"/>
      <c r="B12" s="21"/>
      <c r="C12" s="21"/>
      <c r="D12" s="21"/>
      <c r="E12" s="305"/>
      <c r="F12" s="305"/>
    </row>
    <row r="13" spans="1:6" x14ac:dyDescent="0.2">
      <c r="A13" s="230" t="s">
        <v>26</v>
      </c>
      <c r="B13" s="231" t="s">
        <v>222</v>
      </c>
      <c r="C13" s="231"/>
      <c r="D13" s="231"/>
      <c r="E13" s="306">
        <f>F49</f>
        <v>0</v>
      </c>
      <c r="F13" s="306"/>
    </row>
    <row r="14" spans="1:6" x14ac:dyDescent="0.2">
      <c r="A14" s="230"/>
      <c r="B14" s="232"/>
      <c r="C14" s="232"/>
      <c r="D14" s="232"/>
      <c r="E14" s="306"/>
      <c r="F14" s="306"/>
    </row>
    <row r="15" spans="1:6" x14ac:dyDescent="0.2">
      <c r="A15" s="230" t="s">
        <v>27</v>
      </c>
      <c r="B15" s="231" t="s">
        <v>224</v>
      </c>
      <c r="C15" s="231"/>
      <c r="D15" s="231"/>
      <c r="E15" s="306">
        <f>F63</f>
        <v>0</v>
      </c>
      <c r="F15" s="306"/>
    </row>
    <row r="16" spans="1:6" ht="15" thickBot="1" x14ac:dyDescent="0.25">
      <c r="A16" s="233"/>
      <c r="B16" s="234"/>
      <c r="C16" s="234"/>
      <c r="D16" s="234"/>
      <c r="E16" s="307"/>
      <c r="F16" s="307"/>
    </row>
    <row r="17" spans="1:6" x14ac:dyDescent="0.2">
      <c r="A17" s="230"/>
      <c r="B17" s="235"/>
      <c r="C17" s="235"/>
      <c r="D17" s="235"/>
      <c r="E17" s="308"/>
      <c r="F17" s="308"/>
    </row>
    <row r="18" spans="1:6" ht="15" x14ac:dyDescent="0.25">
      <c r="A18" s="236"/>
      <c r="B18" s="237" t="s">
        <v>33</v>
      </c>
      <c r="C18" s="237"/>
      <c r="D18" s="237"/>
      <c r="E18" s="309">
        <f>SUM(E13:F15)</f>
        <v>0</v>
      </c>
      <c r="F18" s="309"/>
    </row>
    <row r="19" spans="1:6" x14ac:dyDescent="0.2">
      <c r="A19" s="230"/>
      <c r="B19" s="238" t="s">
        <v>35</v>
      </c>
      <c r="C19" s="238"/>
      <c r="D19" s="238"/>
      <c r="E19" s="306">
        <f>E18*0.22</f>
        <v>0</v>
      </c>
      <c r="F19" s="306"/>
    </row>
    <row r="20" spans="1:6" x14ac:dyDescent="0.2">
      <c r="A20" s="230"/>
      <c r="B20" s="239"/>
      <c r="C20" s="239"/>
      <c r="D20" s="239"/>
      <c r="E20" s="308"/>
      <c r="F20" s="308"/>
    </row>
    <row r="21" spans="1:6" ht="15" x14ac:dyDescent="0.25">
      <c r="A21" s="236"/>
      <c r="B21" s="237" t="s">
        <v>32</v>
      </c>
      <c r="C21" s="237"/>
      <c r="D21" s="237"/>
      <c r="E21" s="309">
        <f>SUM(E18:F19)</f>
        <v>0</v>
      </c>
      <c r="F21" s="309"/>
    </row>
    <row r="22" spans="1:6" x14ac:dyDescent="0.2">
      <c r="E22" s="312"/>
      <c r="F22" s="312"/>
    </row>
    <row r="23" spans="1:6" ht="105" x14ac:dyDescent="0.25">
      <c r="A23" s="236"/>
      <c r="B23" s="241" t="str">
        <f>A4</f>
        <v>Izgradnja pločnika Mali Vrh ob LC 024652 Cundrovec – Mali Vrh, 
od priključka za poslovno dejavnost pri hišni št. 1A, 
do križišča z  R3-676/2204 Sp. Pohanca – Kapele, 
čez naselje Mali Vrh</v>
      </c>
      <c r="C23" s="240"/>
      <c r="D23" s="240"/>
      <c r="E23" s="310"/>
      <c r="F23" s="310"/>
    </row>
    <row r="24" spans="1:6" ht="45" x14ac:dyDescent="0.25">
      <c r="A24" s="236"/>
      <c r="B24" s="320" t="s">
        <v>314</v>
      </c>
      <c r="C24" s="240"/>
      <c r="D24" s="240"/>
      <c r="E24" s="310"/>
      <c r="F24" s="310"/>
    </row>
    <row r="25" spans="1:6" ht="15" x14ac:dyDescent="0.25">
      <c r="A25" s="236"/>
      <c r="B25" s="240"/>
      <c r="C25" s="240"/>
      <c r="D25" s="240"/>
      <c r="E25" s="310"/>
      <c r="F25" s="310"/>
    </row>
    <row r="26" spans="1:6" ht="15" x14ac:dyDescent="0.25">
      <c r="A26" s="242" t="s">
        <v>12</v>
      </c>
      <c r="B26" s="243" t="s">
        <v>13</v>
      </c>
      <c r="C26" s="244" t="s">
        <v>24</v>
      </c>
      <c r="D26" s="244" t="s">
        <v>14</v>
      </c>
      <c r="E26" s="311" t="s">
        <v>15</v>
      </c>
      <c r="F26" s="311" t="s">
        <v>16</v>
      </c>
    </row>
    <row r="27" spans="1:6" ht="15" x14ac:dyDescent="0.25">
      <c r="A27" s="236"/>
      <c r="B27" s="240"/>
      <c r="C27" s="240"/>
      <c r="D27" s="240"/>
      <c r="E27" s="310"/>
      <c r="F27" s="310"/>
    </row>
    <row r="28" spans="1:6" ht="15" x14ac:dyDescent="0.2">
      <c r="A28" s="236" t="s">
        <v>175</v>
      </c>
      <c r="B28" s="245" t="s">
        <v>176</v>
      </c>
      <c r="C28" s="245"/>
      <c r="D28" s="321"/>
      <c r="E28" s="312"/>
      <c r="F28" s="312"/>
    </row>
    <row r="29" spans="1:6" x14ac:dyDescent="0.2">
      <c r="A29" s="230"/>
      <c r="C29" s="248"/>
      <c r="D29" s="321"/>
      <c r="E29" s="312"/>
      <c r="F29" s="312"/>
    </row>
    <row r="30" spans="1:6" ht="71.25" x14ac:dyDescent="0.2">
      <c r="A30" s="230" t="s">
        <v>40</v>
      </c>
      <c r="B30" s="322" t="s">
        <v>308</v>
      </c>
      <c r="C30" s="248" t="s">
        <v>162</v>
      </c>
      <c r="D30" s="321">
        <v>310</v>
      </c>
      <c r="E30" s="312">
        <v>0</v>
      </c>
      <c r="F30" s="312">
        <f>D30*E30</f>
        <v>0</v>
      </c>
    </row>
    <row r="31" spans="1:6" x14ac:dyDescent="0.2">
      <c r="A31" s="230"/>
      <c r="B31" s="322"/>
      <c r="C31" s="248"/>
      <c r="D31" s="321"/>
      <c r="E31" s="312"/>
      <c r="F31" s="312"/>
    </row>
    <row r="32" spans="1:6" ht="71.25" x14ac:dyDescent="0.2">
      <c r="A32" s="230" t="s">
        <v>40</v>
      </c>
      <c r="B32" s="322" t="s">
        <v>309</v>
      </c>
      <c r="C32" s="248" t="s">
        <v>162</v>
      </c>
      <c r="D32" s="321">
        <v>310</v>
      </c>
      <c r="E32" s="312">
        <v>0</v>
      </c>
      <c r="F32" s="312">
        <f>D32*E32</f>
        <v>0</v>
      </c>
    </row>
    <row r="33" spans="1:6" x14ac:dyDescent="0.2">
      <c r="A33" s="230"/>
      <c r="B33" s="322"/>
      <c r="C33" s="248"/>
      <c r="D33" s="321"/>
      <c r="E33" s="312"/>
      <c r="F33" s="312"/>
    </row>
    <row r="34" spans="1:6" ht="85.5" x14ac:dyDescent="0.2">
      <c r="A34" s="230" t="s">
        <v>42</v>
      </c>
      <c r="B34" s="322" t="s">
        <v>312</v>
      </c>
      <c r="C34" s="248" t="s">
        <v>162</v>
      </c>
      <c r="D34" s="321">
        <v>310</v>
      </c>
      <c r="E34" s="312">
        <v>0</v>
      </c>
      <c r="F34" s="312">
        <f>D34*E34</f>
        <v>0</v>
      </c>
    </row>
    <row r="35" spans="1:6" x14ac:dyDescent="0.2">
      <c r="A35" s="230"/>
      <c r="B35" s="322"/>
      <c r="C35" s="248"/>
      <c r="D35" s="321"/>
      <c r="E35" s="312"/>
      <c r="F35" s="312"/>
    </row>
    <row r="36" spans="1:6" ht="71.25" x14ac:dyDescent="0.2">
      <c r="A36" s="230"/>
      <c r="B36" s="322" t="s">
        <v>310</v>
      </c>
      <c r="C36" s="248" t="s">
        <v>162</v>
      </c>
      <c r="D36" s="321">
        <v>50</v>
      </c>
      <c r="E36" s="312">
        <v>0</v>
      </c>
      <c r="F36" s="312">
        <f>D36*E36</f>
        <v>0</v>
      </c>
    </row>
    <row r="37" spans="1:6" ht="71.25" x14ac:dyDescent="0.2">
      <c r="A37" s="230"/>
      <c r="B37" s="322" t="s">
        <v>318</v>
      </c>
      <c r="C37" s="248"/>
      <c r="D37" s="321"/>
      <c r="E37" s="312"/>
      <c r="F37" s="312"/>
    </row>
    <row r="38" spans="1:6" x14ac:dyDescent="0.2">
      <c r="A38" s="230"/>
      <c r="B38" s="322"/>
      <c r="C38" s="248"/>
      <c r="D38" s="321"/>
      <c r="E38" s="312"/>
      <c r="F38" s="312"/>
    </row>
    <row r="39" spans="1:6" ht="42.75" x14ac:dyDescent="0.2">
      <c r="A39" s="230" t="s">
        <v>179</v>
      </c>
      <c r="B39" s="322" t="s">
        <v>304</v>
      </c>
      <c r="C39" s="248" t="s">
        <v>162</v>
      </c>
      <c r="D39" s="321">
        <v>150</v>
      </c>
      <c r="E39" s="312">
        <v>0</v>
      </c>
      <c r="F39" s="312">
        <f>D39*E39</f>
        <v>0</v>
      </c>
    </row>
    <row r="40" spans="1:6" x14ac:dyDescent="0.2">
      <c r="A40" s="230"/>
      <c r="B40" s="322"/>
      <c r="C40" s="248"/>
      <c r="D40" s="321"/>
      <c r="E40" s="312"/>
      <c r="F40" s="312"/>
    </row>
    <row r="41" spans="1:6" ht="42.75" x14ac:dyDescent="0.2">
      <c r="A41" s="230" t="s">
        <v>181</v>
      </c>
      <c r="B41" s="322" t="s">
        <v>301</v>
      </c>
      <c r="C41" s="248" t="s">
        <v>162</v>
      </c>
      <c r="D41" s="321">
        <v>45</v>
      </c>
      <c r="E41" s="312">
        <v>0</v>
      </c>
      <c r="F41" s="312">
        <f>D41*E41</f>
        <v>0</v>
      </c>
    </row>
    <row r="42" spans="1:6" x14ac:dyDescent="0.2">
      <c r="A42" s="230"/>
      <c r="B42" s="322"/>
      <c r="C42" s="248"/>
      <c r="D42" s="321"/>
      <c r="E42" s="312"/>
      <c r="F42" s="312"/>
    </row>
    <row r="43" spans="1:6" ht="42.75" x14ac:dyDescent="0.2">
      <c r="A43" s="230" t="s">
        <v>183</v>
      </c>
      <c r="B43" s="322" t="s">
        <v>302</v>
      </c>
      <c r="C43" s="248" t="s">
        <v>269</v>
      </c>
      <c r="D43" s="321">
        <v>15</v>
      </c>
      <c r="E43" s="312">
        <v>0</v>
      </c>
      <c r="F43" s="312">
        <f>D43*E43</f>
        <v>0</v>
      </c>
    </row>
    <row r="44" spans="1:6" x14ac:dyDescent="0.2">
      <c r="A44" s="230"/>
      <c r="B44" s="322"/>
      <c r="C44" s="248"/>
      <c r="D44" s="321"/>
      <c r="E44" s="312"/>
      <c r="F44" s="312"/>
    </row>
    <row r="45" spans="1:6" ht="28.5" x14ac:dyDescent="0.2">
      <c r="A45" s="230" t="s">
        <v>185</v>
      </c>
      <c r="B45" s="24" t="s">
        <v>303</v>
      </c>
      <c r="C45" s="335" t="s">
        <v>18</v>
      </c>
      <c r="D45" s="336">
        <v>6</v>
      </c>
      <c r="E45" s="337">
        <v>0</v>
      </c>
      <c r="F45" s="338">
        <f>(D45*E45)</f>
        <v>0</v>
      </c>
    </row>
    <row r="46" spans="1:6" x14ac:dyDescent="0.2">
      <c r="A46" s="230"/>
      <c r="B46" s="24"/>
      <c r="C46" s="335"/>
      <c r="D46" s="336"/>
      <c r="E46" s="337"/>
      <c r="F46" s="338"/>
    </row>
    <row r="47" spans="1:6" ht="42.75" x14ac:dyDescent="0.2">
      <c r="A47" s="230" t="s">
        <v>186</v>
      </c>
      <c r="B47" s="24" t="s">
        <v>313</v>
      </c>
      <c r="C47" s="335" t="s">
        <v>18</v>
      </c>
      <c r="D47" s="336">
        <v>6</v>
      </c>
      <c r="E47" s="337">
        <v>0</v>
      </c>
      <c r="F47" s="338">
        <f>(D47*E47)</f>
        <v>0</v>
      </c>
    </row>
    <row r="48" spans="1:6" ht="15" thickBot="1" x14ac:dyDescent="0.25">
      <c r="A48" s="230"/>
      <c r="C48" s="248"/>
      <c r="D48" s="321"/>
      <c r="E48" s="312"/>
      <c r="F48" s="312"/>
    </row>
    <row r="49" spans="1:6" ht="15.75" thickBot="1" x14ac:dyDescent="0.3">
      <c r="A49" s="250"/>
      <c r="B49" s="251" t="s">
        <v>196</v>
      </c>
      <c r="C49" s="251"/>
      <c r="D49" s="323"/>
      <c r="E49" s="315"/>
      <c r="F49" s="316">
        <f>SUM(F30:F48)</f>
        <v>0</v>
      </c>
    </row>
    <row r="50" spans="1:6" x14ac:dyDescent="0.2">
      <c r="A50" s="230"/>
      <c r="C50" s="248"/>
      <c r="D50" s="321"/>
      <c r="E50" s="312"/>
      <c r="F50" s="312"/>
    </row>
    <row r="51" spans="1:6" ht="15" x14ac:dyDescent="0.25">
      <c r="A51" s="236" t="s">
        <v>270</v>
      </c>
      <c r="B51" s="245" t="s">
        <v>211</v>
      </c>
      <c r="C51" s="324" t="s">
        <v>281</v>
      </c>
      <c r="D51" s="325" t="s">
        <v>282</v>
      </c>
      <c r="E51" s="326"/>
      <c r="F51" s="326" t="s">
        <v>283</v>
      </c>
    </row>
    <row r="52" spans="1:6" ht="15" x14ac:dyDescent="0.2">
      <c r="A52" s="236"/>
      <c r="B52" s="245"/>
      <c r="D52" s="226"/>
      <c r="E52" s="327"/>
      <c r="F52" s="327"/>
    </row>
    <row r="53" spans="1:6" x14ac:dyDescent="0.2">
      <c r="A53" s="230" t="s">
        <v>48</v>
      </c>
      <c r="B53" s="249" t="s">
        <v>305</v>
      </c>
      <c r="C53" s="248" t="s">
        <v>162</v>
      </c>
      <c r="D53" s="321">
        <v>450</v>
      </c>
      <c r="E53" s="312">
        <v>0</v>
      </c>
      <c r="F53" s="312">
        <f>D53*E53</f>
        <v>0</v>
      </c>
    </row>
    <row r="54" spans="1:6" x14ac:dyDescent="0.2">
      <c r="A54" s="230"/>
      <c r="B54" s="249"/>
      <c r="C54" s="248"/>
      <c r="D54" s="321"/>
      <c r="E54" s="312"/>
      <c r="F54" s="312"/>
    </row>
    <row r="55" spans="1:6" x14ac:dyDescent="0.2">
      <c r="A55" s="230" t="s">
        <v>50</v>
      </c>
      <c r="B55" s="247" t="s">
        <v>306</v>
      </c>
      <c r="C55" s="248" t="s">
        <v>208</v>
      </c>
      <c r="D55" s="321">
        <v>1</v>
      </c>
      <c r="E55" s="312">
        <v>0</v>
      </c>
      <c r="F55" s="312">
        <f>D55*E55</f>
        <v>0</v>
      </c>
    </row>
    <row r="56" spans="1:6" x14ac:dyDescent="0.2">
      <c r="A56" s="230"/>
      <c r="B56" s="247"/>
      <c r="C56" s="248"/>
      <c r="D56" s="321"/>
      <c r="E56" s="312"/>
      <c r="F56" s="312"/>
    </row>
    <row r="57" spans="1:6" x14ac:dyDescent="0.2">
      <c r="A57" s="230" t="s">
        <v>119</v>
      </c>
      <c r="B57" s="247" t="s">
        <v>217</v>
      </c>
      <c r="C57" s="248" t="s">
        <v>156</v>
      </c>
      <c r="D57" s="321">
        <v>6</v>
      </c>
      <c r="E57" s="312">
        <v>0</v>
      </c>
      <c r="F57" s="312">
        <f>D57*E57</f>
        <v>0</v>
      </c>
    </row>
    <row r="58" spans="1:6" x14ac:dyDescent="0.2">
      <c r="A58" s="230"/>
      <c r="B58" s="247"/>
      <c r="C58" s="248"/>
      <c r="D58" s="321"/>
      <c r="E58" s="312"/>
      <c r="F58" s="312"/>
    </row>
    <row r="59" spans="1:6" ht="28.5" x14ac:dyDescent="0.2">
      <c r="A59" s="230" t="s">
        <v>52</v>
      </c>
      <c r="B59" s="249" t="s">
        <v>307</v>
      </c>
      <c r="C59" s="248" t="s">
        <v>208</v>
      </c>
      <c r="D59" s="321">
        <v>1</v>
      </c>
      <c r="E59" s="312">
        <v>0</v>
      </c>
      <c r="F59" s="312">
        <f>D59*E59</f>
        <v>0</v>
      </c>
    </row>
    <row r="60" spans="1:6" x14ac:dyDescent="0.2">
      <c r="A60" s="230"/>
      <c r="B60" s="247"/>
      <c r="C60" s="248"/>
      <c r="D60" s="321"/>
      <c r="E60" s="312"/>
      <c r="F60" s="312"/>
    </row>
    <row r="61" spans="1:6" x14ac:dyDescent="0.2">
      <c r="A61" s="230" t="s">
        <v>54</v>
      </c>
      <c r="B61" s="247" t="s">
        <v>220</v>
      </c>
      <c r="C61" s="248" t="s">
        <v>208</v>
      </c>
      <c r="D61" s="321">
        <v>1</v>
      </c>
      <c r="E61" s="312">
        <v>0</v>
      </c>
      <c r="F61" s="312">
        <f>D61*E61</f>
        <v>0</v>
      </c>
    </row>
    <row r="62" spans="1:6" ht="15" thickBot="1" x14ac:dyDescent="0.25">
      <c r="A62" s="230"/>
      <c r="B62" s="247"/>
      <c r="C62" s="248"/>
      <c r="D62" s="321"/>
      <c r="E62" s="312"/>
      <c r="F62" s="312"/>
    </row>
    <row r="63" spans="1:6" ht="15.75" thickBot="1" x14ac:dyDescent="0.3">
      <c r="A63" s="250"/>
      <c r="B63" s="251" t="s">
        <v>221</v>
      </c>
      <c r="C63" s="251"/>
      <c r="D63" s="323"/>
      <c r="E63" s="315"/>
      <c r="F63" s="316">
        <f>SUM(F53:F62)</f>
        <v>0</v>
      </c>
    </row>
    <row r="64" spans="1:6" x14ac:dyDescent="0.2">
      <c r="E64" s="312"/>
      <c r="F64" s="312"/>
    </row>
    <row r="65" spans="5:6" x14ac:dyDescent="0.2">
      <c r="E65" s="312"/>
      <c r="F65" s="312"/>
    </row>
  </sheetData>
  <sheetProtection algorithmName="SHA-512" hashValue="S0przTBuV2W9m3up0impMrkF/7mH/s2rBMufTUVzX70gf697iLtZj3/HkNljaBNLZgyxYo/CaY9Osvnhki/y4A==" saltValue="ff8BCK3MJONM4M8NR0XHCA==" spinCount="100000" sheet="1" objects="1" scenarios="1" selectLockedCells="1"/>
  <mergeCells count="21">
    <mergeCell ref="A2:F2"/>
    <mergeCell ref="A3:F3"/>
    <mergeCell ref="A4:F4"/>
    <mergeCell ref="B13:D13"/>
    <mergeCell ref="E13:F13"/>
    <mergeCell ref="B14:D14"/>
    <mergeCell ref="E14:F14"/>
    <mergeCell ref="B15:D15"/>
    <mergeCell ref="E15:F15"/>
    <mergeCell ref="B16:D16"/>
    <mergeCell ref="E16:F16"/>
    <mergeCell ref="B17:D17"/>
    <mergeCell ref="E17:F17"/>
    <mergeCell ref="B21:D21"/>
    <mergeCell ref="E21:F21"/>
    <mergeCell ref="B18:D18"/>
    <mergeCell ref="E18:F18"/>
    <mergeCell ref="B19:D19"/>
    <mergeCell ref="E19:F19"/>
    <mergeCell ref="B20:D20"/>
    <mergeCell ref="E20:F20"/>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
&amp;P</oddFooter>
    <firstFooter>&amp;R&amp;P</firstFooter>
  </headerFooter>
  <rowBreaks count="3" manualBreakCount="3">
    <brk id="21" max="16383" man="1"/>
    <brk id="38" max="16383" man="1"/>
    <brk id="5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78F1F-73E5-409E-96FF-11EB06FADAC7}">
  <sheetPr>
    <tabColor rgb="FF00B050"/>
  </sheetPr>
  <dimension ref="A1:F65"/>
  <sheetViews>
    <sheetView topLeftCell="A13" zoomScale="115" zoomScaleNormal="115" zoomScaleSheetLayoutView="115" workbookViewId="0">
      <selection activeCell="E18" sqref="E18:F18"/>
    </sheetView>
  </sheetViews>
  <sheetFormatPr defaultRowHeight="14.25" x14ac:dyDescent="0.2"/>
  <cols>
    <col min="1" max="1" width="8.28515625" style="252" bestFit="1" customWidth="1"/>
    <col min="2" max="2" width="44.28515625" style="225" customWidth="1"/>
    <col min="3" max="3" width="6.140625" style="226" bestFit="1" customWidth="1"/>
    <col min="4" max="4" width="9.140625" style="227" bestFit="1" customWidth="1"/>
    <col min="5" max="5" width="13.42578125" style="227" customWidth="1"/>
    <col min="6" max="6" width="16" style="227" customWidth="1"/>
    <col min="7" max="16384" width="9.140625" style="226"/>
  </cols>
  <sheetData>
    <row r="1" spans="1:6" x14ac:dyDescent="0.2">
      <c r="A1" s="224"/>
      <c r="E1" s="228"/>
      <c r="F1" s="228"/>
    </row>
    <row r="2" spans="1:6" ht="50.25" customHeight="1" x14ac:dyDescent="0.2">
      <c r="A2" s="319" t="s">
        <v>412</v>
      </c>
      <c r="B2" s="319"/>
      <c r="C2" s="319"/>
      <c r="D2" s="319"/>
      <c r="E2" s="319"/>
      <c r="F2" s="319"/>
    </row>
    <row r="3" spans="1:6" ht="48.75" customHeight="1" x14ac:dyDescent="0.2">
      <c r="A3" s="229" t="s">
        <v>315</v>
      </c>
      <c r="B3" s="229"/>
      <c r="C3" s="229"/>
      <c r="D3" s="229"/>
      <c r="E3" s="229"/>
      <c r="F3" s="229"/>
    </row>
    <row r="4" spans="1:6" ht="60" customHeight="1" x14ac:dyDescent="0.2">
      <c r="A4" s="32" t="s">
        <v>300</v>
      </c>
      <c r="B4" s="32"/>
      <c r="C4" s="32"/>
      <c r="D4" s="32"/>
      <c r="E4" s="32"/>
      <c r="F4" s="32"/>
    </row>
    <row r="5" spans="1:6" ht="15" x14ac:dyDescent="0.2">
      <c r="A5" s="21"/>
      <c r="B5" s="21"/>
      <c r="C5" s="21"/>
      <c r="D5" s="21"/>
      <c r="E5" s="21"/>
      <c r="F5" s="21"/>
    </row>
    <row r="6" spans="1:6" ht="15" x14ac:dyDescent="0.2">
      <c r="A6" s="21"/>
      <c r="B6" s="21"/>
      <c r="C6" s="21"/>
      <c r="D6" s="21"/>
      <c r="E6" s="21"/>
      <c r="F6" s="21"/>
    </row>
    <row r="7" spans="1:6" ht="15" x14ac:dyDescent="0.2">
      <c r="A7" s="21"/>
      <c r="B7" s="21"/>
      <c r="C7" s="21"/>
      <c r="D7" s="21"/>
      <c r="E7" s="21"/>
      <c r="F7" s="21"/>
    </row>
    <row r="8" spans="1:6" ht="15" x14ac:dyDescent="0.2">
      <c r="A8" s="21"/>
      <c r="B8" s="21"/>
      <c r="C8" s="21"/>
      <c r="D8" s="21"/>
      <c r="E8" s="21"/>
      <c r="F8" s="21"/>
    </row>
    <row r="9" spans="1:6" ht="15" x14ac:dyDescent="0.2">
      <c r="A9" s="21"/>
      <c r="B9" s="21"/>
      <c r="C9" s="21"/>
      <c r="D9" s="21"/>
      <c r="E9" s="21"/>
      <c r="F9" s="21"/>
    </row>
    <row r="10" spans="1:6" ht="15" x14ac:dyDescent="0.2">
      <c r="A10" s="21"/>
      <c r="B10" s="21"/>
      <c r="C10" s="21"/>
      <c r="D10" s="21"/>
      <c r="E10" s="305"/>
      <c r="F10" s="305"/>
    </row>
    <row r="11" spans="1:6" ht="15" x14ac:dyDescent="0.2">
      <c r="A11" s="21"/>
      <c r="B11" s="21"/>
      <c r="C11" s="21"/>
      <c r="D11" s="21"/>
      <c r="E11" s="305"/>
      <c r="F11" s="305"/>
    </row>
    <row r="12" spans="1:6" ht="15" x14ac:dyDescent="0.2">
      <c r="A12" s="21"/>
      <c r="B12" s="21"/>
      <c r="C12" s="21"/>
      <c r="D12" s="21"/>
      <c r="E12" s="305"/>
      <c r="F12" s="305"/>
    </row>
    <row r="13" spans="1:6" x14ac:dyDescent="0.2">
      <c r="A13" s="230" t="s">
        <v>26</v>
      </c>
      <c r="B13" s="231" t="s">
        <v>222</v>
      </c>
      <c r="C13" s="231"/>
      <c r="D13" s="231"/>
      <c r="E13" s="306">
        <f>F49</f>
        <v>0</v>
      </c>
      <c r="F13" s="306"/>
    </row>
    <row r="14" spans="1:6" x14ac:dyDescent="0.2">
      <c r="A14" s="230"/>
      <c r="B14" s="232"/>
      <c r="C14" s="232"/>
      <c r="D14" s="232"/>
      <c r="E14" s="306"/>
      <c r="F14" s="306"/>
    </row>
    <row r="15" spans="1:6" x14ac:dyDescent="0.2">
      <c r="A15" s="230" t="s">
        <v>27</v>
      </c>
      <c r="B15" s="231" t="s">
        <v>224</v>
      </c>
      <c r="C15" s="231"/>
      <c r="D15" s="231"/>
      <c r="E15" s="306">
        <f>F63</f>
        <v>0</v>
      </c>
      <c r="F15" s="306"/>
    </row>
    <row r="16" spans="1:6" ht="15" thickBot="1" x14ac:dyDescent="0.25">
      <c r="A16" s="233"/>
      <c r="B16" s="234"/>
      <c r="C16" s="234"/>
      <c r="D16" s="234"/>
      <c r="E16" s="307"/>
      <c r="F16" s="307"/>
    </row>
    <row r="17" spans="1:6" x14ac:dyDescent="0.2">
      <c r="A17" s="230"/>
      <c r="B17" s="235"/>
      <c r="C17" s="235"/>
      <c r="D17" s="235"/>
      <c r="E17" s="308"/>
      <c r="F17" s="308"/>
    </row>
    <row r="18" spans="1:6" ht="15" x14ac:dyDescent="0.25">
      <c r="A18" s="236"/>
      <c r="B18" s="237" t="s">
        <v>33</v>
      </c>
      <c r="C18" s="237"/>
      <c r="D18" s="237"/>
      <c r="E18" s="309">
        <f>SUM(E13:F15)</f>
        <v>0</v>
      </c>
      <c r="F18" s="309"/>
    </row>
    <row r="19" spans="1:6" x14ac:dyDescent="0.2">
      <c r="A19" s="230"/>
      <c r="B19" s="238" t="s">
        <v>35</v>
      </c>
      <c r="C19" s="238"/>
      <c r="D19" s="238"/>
      <c r="E19" s="306">
        <f>E18*0.22</f>
        <v>0</v>
      </c>
      <c r="F19" s="306"/>
    </row>
    <row r="20" spans="1:6" x14ac:dyDescent="0.2">
      <c r="A20" s="230"/>
      <c r="B20" s="239"/>
      <c r="C20" s="239"/>
      <c r="D20" s="239"/>
      <c r="E20" s="308"/>
      <c r="F20" s="308"/>
    </row>
    <row r="21" spans="1:6" ht="15" x14ac:dyDescent="0.25">
      <c r="A21" s="236"/>
      <c r="B21" s="237" t="s">
        <v>32</v>
      </c>
      <c r="C21" s="237"/>
      <c r="D21" s="237"/>
      <c r="E21" s="309">
        <f>SUM(E18:F19)</f>
        <v>0</v>
      </c>
      <c r="F21" s="309"/>
    </row>
    <row r="22" spans="1:6" x14ac:dyDescent="0.2">
      <c r="E22" s="312"/>
      <c r="F22" s="312"/>
    </row>
    <row r="23" spans="1:6" ht="105" x14ac:dyDescent="0.25">
      <c r="A23" s="236"/>
      <c r="B23" s="241" t="str">
        <f>A4</f>
        <v>Izgradnja pločnika Mali Vrh ob LC 024652 Cundrovec – Mali Vrh, 
od priključka za poslovno dejavnost pri hišni št. 1A, 
do križišča z  R3-676/2204 Sp. Pohanca – Kapele, 
čez naselje Mali Vrh</v>
      </c>
      <c r="C23" s="240"/>
      <c r="D23" s="240"/>
      <c r="E23" s="310"/>
      <c r="F23" s="310"/>
    </row>
    <row r="24" spans="1:6" ht="45" x14ac:dyDescent="0.25">
      <c r="A24" s="236"/>
      <c r="B24" s="320" t="s">
        <v>315</v>
      </c>
      <c r="C24" s="240"/>
      <c r="D24" s="240"/>
      <c r="E24" s="310"/>
      <c r="F24" s="310"/>
    </row>
    <row r="25" spans="1:6" ht="15" x14ac:dyDescent="0.25">
      <c r="A25" s="236"/>
      <c r="B25" s="240"/>
      <c r="C25" s="240"/>
      <c r="D25" s="240"/>
      <c r="E25" s="310"/>
      <c r="F25" s="310"/>
    </row>
    <row r="26" spans="1:6" ht="15" x14ac:dyDescent="0.25">
      <c r="A26" s="242" t="s">
        <v>12</v>
      </c>
      <c r="B26" s="243" t="s">
        <v>13</v>
      </c>
      <c r="C26" s="244" t="s">
        <v>24</v>
      </c>
      <c r="D26" s="244" t="s">
        <v>14</v>
      </c>
      <c r="E26" s="311" t="s">
        <v>15</v>
      </c>
      <c r="F26" s="311" t="s">
        <v>16</v>
      </c>
    </row>
    <row r="27" spans="1:6" ht="15" x14ac:dyDescent="0.25">
      <c r="A27" s="236"/>
      <c r="B27" s="240"/>
      <c r="C27" s="240"/>
      <c r="D27" s="240"/>
      <c r="E27" s="310"/>
      <c r="F27" s="310"/>
    </row>
    <row r="28" spans="1:6" ht="15" x14ac:dyDescent="0.2">
      <c r="A28" s="236" t="s">
        <v>175</v>
      </c>
      <c r="B28" s="245" t="s">
        <v>176</v>
      </c>
      <c r="C28" s="245"/>
      <c r="D28" s="321"/>
      <c r="E28" s="312"/>
      <c r="F28" s="312"/>
    </row>
    <row r="29" spans="1:6" x14ac:dyDescent="0.2">
      <c r="A29" s="230"/>
      <c r="C29" s="248"/>
      <c r="D29" s="321"/>
      <c r="E29" s="312"/>
      <c r="F29" s="312"/>
    </row>
    <row r="30" spans="1:6" ht="71.25" x14ac:dyDescent="0.2">
      <c r="A30" s="230" t="s">
        <v>40</v>
      </c>
      <c r="B30" s="322" t="s">
        <v>308</v>
      </c>
      <c r="C30" s="248" t="s">
        <v>162</v>
      </c>
      <c r="D30" s="321">
        <v>450</v>
      </c>
      <c r="E30" s="312">
        <v>0</v>
      </c>
      <c r="F30" s="312">
        <f>D30*E30</f>
        <v>0</v>
      </c>
    </row>
    <row r="31" spans="1:6" x14ac:dyDescent="0.2">
      <c r="A31" s="230"/>
      <c r="B31" s="322"/>
      <c r="C31" s="248"/>
      <c r="D31" s="321"/>
      <c r="E31" s="312"/>
      <c r="F31" s="312"/>
    </row>
    <row r="32" spans="1:6" ht="71.25" x14ac:dyDescent="0.2">
      <c r="A32" s="230" t="s">
        <v>40</v>
      </c>
      <c r="B32" s="322" t="s">
        <v>309</v>
      </c>
      <c r="C32" s="248" t="s">
        <v>162</v>
      </c>
      <c r="D32" s="321">
        <v>450</v>
      </c>
      <c r="E32" s="312">
        <v>0</v>
      </c>
      <c r="F32" s="312">
        <f>D32*E32</f>
        <v>0</v>
      </c>
    </row>
    <row r="33" spans="1:6" x14ac:dyDescent="0.2">
      <c r="A33" s="230"/>
      <c r="B33" s="322"/>
      <c r="C33" s="248"/>
      <c r="D33" s="321"/>
      <c r="E33" s="312"/>
      <c r="F33" s="312"/>
    </row>
    <row r="34" spans="1:6" ht="85.5" x14ac:dyDescent="0.2">
      <c r="A34" s="230" t="s">
        <v>42</v>
      </c>
      <c r="B34" s="322" t="s">
        <v>312</v>
      </c>
      <c r="C34" s="248" t="s">
        <v>162</v>
      </c>
      <c r="D34" s="321">
        <v>240</v>
      </c>
      <c r="E34" s="312">
        <v>0</v>
      </c>
      <c r="F34" s="312">
        <f>D34*E34</f>
        <v>0</v>
      </c>
    </row>
    <row r="35" spans="1:6" x14ac:dyDescent="0.2">
      <c r="A35" s="230"/>
      <c r="B35" s="322"/>
      <c r="C35" s="248"/>
      <c r="D35" s="321"/>
      <c r="E35" s="312"/>
      <c r="F35" s="312"/>
    </row>
    <row r="36" spans="1:6" ht="71.25" x14ac:dyDescent="0.2">
      <c r="A36" s="230"/>
      <c r="B36" s="322" t="s">
        <v>310</v>
      </c>
      <c r="C36" s="248" t="s">
        <v>162</v>
      </c>
      <c r="D36" s="321">
        <v>420</v>
      </c>
      <c r="E36" s="312">
        <v>0</v>
      </c>
      <c r="F36" s="312">
        <f>D36*E36</f>
        <v>0</v>
      </c>
    </row>
    <row r="37" spans="1:6" ht="71.25" x14ac:dyDescent="0.2">
      <c r="A37" s="230"/>
      <c r="B37" s="322" t="s">
        <v>311</v>
      </c>
      <c r="C37" s="248"/>
      <c r="D37" s="321"/>
      <c r="E37" s="312"/>
      <c r="F37" s="312"/>
    </row>
    <row r="38" spans="1:6" x14ac:dyDescent="0.2">
      <c r="A38" s="230"/>
      <c r="B38" s="322"/>
      <c r="C38" s="248"/>
      <c r="D38" s="321"/>
      <c r="E38" s="312"/>
      <c r="F38" s="312"/>
    </row>
    <row r="39" spans="1:6" ht="42.75" x14ac:dyDescent="0.2">
      <c r="A39" s="230" t="s">
        <v>179</v>
      </c>
      <c r="B39" s="322" t="s">
        <v>304</v>
      </c>
      <c r="C39" s="248" t="s">
        <v>162</v>
      </c>
      <c r="D39" s="321">
        <v>80</v>
      </c>
      <c r="E39" s="312">
        <v>0</v>
      </c>
      <c r="F39" s="312">
        <f>D39*E39</f>
        <v>0</v>
      </c>
    </row>
    <row r="40" spans="1:6" x14ac:dyDescent="0.2">
      <c r="A40" s="230"/>
      <c r="B40" s="322"/>
      <c r="C40" s="248"/>
      <c r="D40" s="321"/>
      <c r="E40" s="312"/>
      <c r="F40" s="312"/>
    </row>
    <row r="41" spans="1:6" ht="42.75" x14ac:dyDescent="0.2">
      <c r="A41" s="230" t="s">
        <v>181</v>
      </c>
      <c r="B41" s="322" t="s">
        <v>301</v>
      </c>
      <c r="C41" s="248" t="s">
        <v>162</v>
      </c>
      <c r="D41" s="321">
        <v>105</v>
      </c>
      <c r="E41" s="312">
        <v>0</v>
      </c>
      <c r="F41" s="312">
        <f>D41*E41</f>
        <v>0</v>
      </c>
    </row>
    <row r="42" spans="1:6" x14ac:dyDescent="0.2">
      <c r="A42" s="230"/>
      <c r="B42" s="322"/>
      <c r="C42" s="248"/>
      <c r="D42" s="321"/>
      <c r="E42" s="312"/>
      <c r="F42" s="312"/>
    </row>
    <row r="43" spans="1:6" ht="42.75" x14ac:dyDescent="0.2">
      <c r="A43" s="230" t="s">
        <v>183</v>
      </c>
      <c r="B43" s="322" t="s">
        <v>302</v>
      </c>
      <c r="C43" s="248" t="s">
        <v>269</v>
      </c>
      <c r="D43" s="321">
        <v>15</v>
      </c>
      <c r="E43" s="312">
        <v>0</v>
      </c>
      <c r="F43" s="312">
        <f>D43*E43</f>
        <v>0</v>
      </c>
    </row>
    <row r="44" spans="1:6" x14ac:dyDescent="0.2">
      <c r="A44" s="230"/>
      <c r="B44" s="322"/>
      <c r="C44" s="248"/>
      <c r="D44" s="321"/>
      <c r="E44" s="312"/>
      <c r="F44" s="312"/>
    </row>
    <row r="45" spans="1:6" ht="28.5" x14ac:dyDescent="0.2">
      <c r="A45" s="230" t="s">
        <v>185</v>
      </c>
      <c r="B45" s="24" t="s">
        <v>303</v>
      </c>
      <c r="C45" s="335" t="s">
        <v>18</v>
      </c>
      <c r="D45" s="336">
        <v>6</v>
      </c>
      <c r="E45" s="337">
        <v>0</v>
      </c>
      <c r="F45" s="338">
        <f>(D45*E45)</f>
        <v>0</v>
      </c>
    </row>
    <row r="46" spans="1:6" x14ac:dyDescent="0.2">
      <c r="A46" s="230"/>
      <c r="B46" s="24"/>
      <c r="C46" s="335"/>
      <c r="D46" s="336"/>
      <c r="E46" s="337"/>
      <c r="F46" s="338"/>
    </row>
    <row r="47" spans="1:6" ht="42.75" x14ac:dyDescent="0.2">
      <c r="A47" s="230" t="s">
        <v>186</v>
      </c>
      <c r="B47" s="24" t="s">
        <v>313</v>
      </c>
      <c r="C47" s="335" t="s">
        <v>18</v>
      </c>
      <c r="D47" s="336">
        <v>6</v>
      </c>
      <c r="E47" s="337">
        <v>0</v>
      </c>
      <c r="F47" s="338">
        <f>(D47*E47)</f>
        <v>0</v>
      </c>
    </row>
    <row r="48" spans="1:6" ht="15" thickBot="1" x14ac:dyDescent="0.25">
      <c r="A48" s="230"/>
      <c r="C48" s="248"/>
      <c r="D48" s="321"/>
      <c r="E48" s="312"/>
      <c r="F48" s="312"/>
    </row>
    <row r="49" spans="1:6" ht="15.75" thickBot="1" x14ac:dyDescent="0.3">
      <c r="A49" s="250"/>
      <c r="B49" s="251" t="s">
        <v>196</v>
      </c>
      <c r="C49" s="251"/>
      <c r="D49" s="323"/>
      <c r="E49" s="315"/>
      <c r="F49" s="316">
        <f>SUM(F30:F48)</f>
        <v>0</v>
      </c>
    </row>
    <row r="50" spans="1:6" x14ac:dyDescent="0.2">
      <c r="A50" s="230"/>
      <c r="C50" s="248"/>
      <c r="D50" s="321"/>
      <c r="E50" s="312"/>
      <c r="F50" s="312"/>
    </row>
    <row r="51" spans="1:6" ht="15" x14ac:dyDescent="0.25">
      <c r="A51" s="236" t="s">
        <v>270</v>
      </c>
      <c r="B51" s="245" t="s">
        <v>211</v>
      </c>
      <c r="C51" s="324" t="s">
        <v>281</v>
      </c>
      <c r="D51" s="325" t="s">
        <v>282</v>
      </c>
      <c r="E51" s="326"/>
      <c r="F51" s="326" t="s">
        <v>283</v>
      </c>
    </row>
    <row r="52" spans="1:6" ht="15" x14ac:dyDescent="0.2">
      <c r="A52" s="236"/>
      <c r="B52" s="245"/>
      <c r="D52" s="226"/>
      <c r="E52" s="327"/>
      <c r="F52" s="327"/>
    </row>
    <row r="53" spans="1:6" x14ac:dyDescent="0.2">
      <c r="A53" s="230" t="s">
        <v>48</v>
      </c>
      <c r="B53" s="249" t="s">
        <v>305</v>
      </c>
      <c r="C53" s="248" t="s">
        <v>162</v>
      </c>
      <c r="D53" s="321">
        <v>450</v>
      </c>
      <c r="E53" s="312">
        <v>0</v>
      </c>
      <c r="F53" s="312">
        <f>D53*E53</f>
        <v>0</v>
      </c>
    </row>
    <row r="54" spans="1:6" x14ac:dyDescent="0.2">
      <c r="A54" s="230"/>
      <c r="B54" s="249"/>
      <c r="C54" s="248"/>
      <c r="D54" s="321"/>
      <c r="E54" s="312"/>
      <c r="F54" s="312"/>
    </row>
    <row r="55" spans="1:6" x14ac:dyDescent="0.2">
      <c r="A55" s="230" t="s">
        <v>50</v>
      </c>
      <c r="B55" s="247" t="s">
        <v>306</v>
      </c>
      <c r="C55" s="248" t="s">
        <v>208</v>
      </c>
      <c r="D55" s="321">
        <v>1</v>
      </c>
      <c r="E55" s="312">
        <v>0</v>
      </c>
      <c r="F55" s="312">
        <f>D55*E55</f>
        <v>0</v>
      </c>
    </row>
    <row r="56" spans="1:6" x14ac:dyDescent="0.2">
      <c r="A56" s="230"/>
      <c r="B56" s="247"/>
      <c r="C56" s="248"/>
      <c r="D56" s="321"/>
      <c r="E56" s="312"/>
      <c r="F56" s="312"/>
    </row>
    <row r="57" spans="1:6" x14ac:dyDescent="0.2">
      <c r="A57" s="230" t="s">
        <v>119</v>
      </c>
      <c r="B57" s="247" t="s">
        <v>217</v>
      </c>
      <c r="C57" s="248" t="s">
        <v>156</v>
      </c>
      <c r="D57" s="321">
        <v>6</v>
      </c>
      <c r="E57" s="312">
        <v>0</v>
      </c>
      <c r="F57" s="312">
        <f>D57*E57</f>
        <v>0</v>
      </c>
    </row>
    <row r="58" spans="1:6" x14ac:dyDescent="0.2">
      <c r="A58" s="230"/>
      <c r="B58" s="247"/>
      <c r="C58" s="248"/>
      <c r="D58" s="321"/>
      <c r="E58" s="312"/>
      <c r="F58" s="312"/>
    </row>
    <row r="59" spans="1:6" ht="28.5" x14ac:dyDescent="0.2">
      <c r="A59" s="230" t="s">
        <v>52</v>
      </c>
      <c r="B59" s="249" t="s">
        <v>307</v>
      </c>
      <c r="C59" s="248" t="s">
        <v>208</v>
      </c>
      <c r="D59" s="321">
        <v>1</v>
      </c>
      <c r="E59" s="312">
        <v>0</v>
      </c>
      <c r="F59" s="312">
        <f>D59*E59</f>
        <v>0</v>
      </c>
    </row>
    <row r="60" spans="1:6" x14ac:dyDescent="0.2">
      <c r="A60" s="230"/>
      <c r="B60" s="247"/>
      <c r="C60" s="248"/>
      <c r="D60" s="321"/>
      <c r="E60" s="312"/>
      <c r="F60" s="312"/>
    </row>
    <row r="61" spans="1:6" x14ac:dyDescent="0.2">
      <c r="A61" s="230" t="s">
        <v>54</v>
      </c>
      <c r="B61" s="247" t="s">
        <v>220</v>
      </c>
      <c r="C61" s="248" t="s">
        <v>208</v>
      </c>
      <c r="D61" s="321">
        <v>1</v>
      </c>
      <c r="E61" s="312">
        <v>0</v>
      </c>
      <c r="F61" s="312">
        <f>D61*E61</f>
        <v>0</v>
      </c>
    </row>
    <row r="62" spans="1:6" ht="15" thickBot="1" x14ac:dyDescent="0.25">
      <c r="A62" s="230"/>
      <c r="B62" s="247"/>
      <c r="C62" s="248"/>
      <c r="D62" s="321"/>
      <c r="E62" s="312"/>
      <c r="F62" s="312"/>
    </row>
    <row r="63" spans="1:6" ht="15.75" thickBot="1" x14ac:dyDescent="0.3">
      <c r="A63" s="250"/>
      <c r="B63" s="251" t="s">
        <v>221</v>
      </c>
      <c r="C63" s="251"/>
      <c r="D63" s="323"/>
      <c r="E63" s="315"/>
      <c r="F63" s="316">
        <f>SUM(F53:F62)</f>
        <v>0</v>
      </c>
    </row>
    <row r="64" spans="1:6" x14ac:dyDescent="0.2">
      <c r="E64" s="312"/>
      <c r="F64" s="312"/>
    </row>
    <row r="65" spans="5:6" x14ac:dyDescent="0.2">
      <c r="E65" s="312"/>
      <c r="F65" s="312"/>
    </row>
  </sheetData>
  <sheetProtection algorithmName="SHA-512" hashValue="8SRuTFu+YEJq9VVV7HNKxsd2ijCH1DZS+KKt/EWiXl06ocJTusjIq5tnCfh+369I5jBpKeoxs7EZdN4jbA3b6Q==" saltValue="M/1YGbMaCLU53CFP8MRLaw==" spinCount="100000" sheet="1" objects="1" scenarios="1" selectLockedCells="1"/>
  <mergeCells count="21">
    <mergeCell ref="B13:D13"/>
    <mergeCell ref="E18:F18"/>
    <mergeCell ref="B14:D14"/>
    <mergeCell ref="E19:F19"/>
    <mergeCell ref="A2:F2"/>
    <mergeCell ref="A3:F3"/>
    <mergeCell ref="A4:F4"/>
    <mergeCell ref="B19:D19"/>
    <mergeCell ref="E13:F13"/>
    <mergeCell ref="B20:D20"/>
    <mergeCell ref="E14:F14"/>
    <mergeCell ref="E20:F20"/>
    <mergeCell ref="B17:D17"/>
    <mergeCell ref="E17:F17"/>
    <mergeCell ref="B21:D21"/>
    <mergeCell ref="E21:F21"/>
    <mergeCell ref="B15:D15"/>
    <mergeCell ref="E15:F15"/>
    <mergeCell ref="B16:D16"/>
    <mergeCell ref="E16:F16"/>
    <mergeCell ref="B18:D18"/>
  </mergeCells>
  <printOptions horizontalCentered="1"/>
  <pageMargins left="0.59055118110236227" right="0.59055118110236227" top="0.98425196850393704" bottom="0.98425196850393704" header="0" footer="0"/>
  <pageSetup paperSize="9" scale="73" firstPageNumber="2" fitToHeight="4" orientation="portrait" useFirstPageNumber="1" horizontalDpi="300" verticalDpi="300" r:id="rId1"/>
  <headerFooter scaleWithDoc="0" alignWithMargins="0">
    <oddFooter>&amp;R
&amp;P</oddFooter>
    <firstFooter>&amp;R&amp;P</firstFooter>
  </headerFooter>
  <rowBreaks count="3" manualBreakCount="3">
    <brk id="21" max="16383" man="1"/>
    <brk id="38" max="16383" man="1"/>
    <brk id="5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SKUPNA REKAPITULACIJA</vt:lpstr>
      <vt:lpstr>SKUPNA REKAPITULACIJA_1_FAZA</vt:lpstr>
      <vt:lpstr>SKUPNA REKAPITULACIJA_2_FAZA</vt:lpstr>
      <vt:lpstr>PLOČNIK_1_FAZA_</vt:lpstr>
      <vt:lpstr>PLOČNIK_2_FAZA</vt:lpstr>
      <vt:lpstr>CR_1_FAZA</vt:lpstr>
      <vt:lpstr>CR_2_FAZA</vt:lpstr>
      <vt:lpstr>EE_1_FAZA</vt:lpstr>
      <vt:lpstr>EE_2_FAZA</vt:lpstr>
      <vt:lpstr>TK_1_FAZA</vt:lpstr>
      <vt:lpstr>TK_2_FAZA</vt:lpstr>
    </vt:vector>
  </TitlesOfParts>
  <Company>DROMOS d.o.o., Tolmin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 Gerljevič</dc:creator>
  <cp:lastModifiedBy>Mateja Hotko</cp:lastModifiedBy>
  <cp:lastPrinted>2023-02-05T10:25:52Z</cp:lastPrinted>
  <dcterms:created xsi:type="dcterms:W3CDTF">2005-08-17T13:35:37Z</dcterms:created>
  <dcterms:modified xsi:type="dcterms:W3CDTF">2026-08-14T08:00:55Z</dcterms:modified>
</cp:coreProperties>
</file>